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216" yWindow="156" windowWidth="19812" windowHeight="9288" tabRatio="762" firstSheet="2" activeTab="5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IoA 5" sheetId="31" r:id="rId6"/>
    <sheet name="S7" sheetId="35" r:id="rId7"/>
    <sheet name="S8" sheetId="37" r:id="rId8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33" i="31" l="1"/>
  <c r="P132" i="31"/>
  <c r="P130" i="31"/>
  <c r="P129" i="31"/>
  <c r="P126" i="31"/>
  <c r="IV1" i="3" l="1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N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7" i="6"/>
  <c r="B53" i="2"/>
  <c r="I44" i="2"/>
  <c r="F41" i="2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C57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D61" i="31"/>
  <c r="D62" i="31"/>
  <c r="D63" i="31"/>
  <c r="D65" i="31"/>
  <c r="D66" i="31"/>
  <c r="D68" i="31"/>
  <c r="D69" i="31"/>
  <c r="D72" i="31"/>
  <c r="D73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B115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P114" i="31"/>
  <c r="N114" i="31"/>
  <c r="M114" i="31"/>
  <c r="K114" i="31"/>
  <c r="H114" i="31"/>
  <c r="G114" i="31"/>
  <c r="D114" i="31"/>
  <c r="A114" i="31"/>
  <c r="P113" i="31"/>
  <c r="N113" i="31"/>
  <c r="M113" i="31"/>
  <c r="K113" i="31"/>
  <c r="H113" i="31"/>
  <c r="G113" i="31"/>
  <c r="D113" i="31"/>
  <c r="A113" i="31"/>
  <c r="P112" i="31"/>
  <c r="N112" i="31"/>
  <c r="M112" i="31"/>
  <c r="K112" i="31"/>
  <c r="H112" i="31"/>
  <c r="G112" i="31"/>
  <c r="D112" i="31"/>
  <c r="A112" i="31"/>
  <c r="P111" i="31"/>
  <c r="N111" i="31"/>
  <c r="M111" i="31"/>
  <c r="K111" i="31"/>
  <c r="H111" i="31"/>
  <c r="G111" i="31"/>
  <c r="D111" i="31"/>
  <c r="A111" i="31"/>
  <c r="P110" i="31"/>
  <c r="N110" i="31"/>
  <c r="M110" i="31"/>
  <c r="K110" i="31"/>
  <c r="H110" i="31"/>
  <c r="G110" i="31"/>
  <c r="D110" i="31"/>
  <c r="A110" i="31"/>
  <c r="P109" i="31"/>
  <c r="N109" i="31"/>
  <c r="M109" i="31"/>
  <c r="K109" i="31"/>
  <c r="H109" i="31"/>
  <c r="G109" i="31"/>
  <c r="D109" i="31"/>
  <c r="A109" i="31"/>
  <c r="P108" i="31"/>
  <c r="N108" i="31"/>
  <c r="M108" i="31"/>
  <c r="K108" i="31"/>
  <c r="H108" i="31"/>
  <c r="G108" i="31"/>
  <c r="D108" i="31"/>
  <c r="A108" i="31"/>
  <c r="P107" i="31"/>
  <c r="N107" i="31"/>
  <c r="M107" i="31"/>
  <c r="K107" i="31"/>
  <c r="H107" i="31"/>
  <c r="G107" i="31"/>
  <c r="D107" i="31"/>
  <c r="A107" i="31"/>
  <c r="P106" i="31"/>
  <c r="N106" i="31"/>
  <c r="M106" i="31"/>
  <c r="K106" i="31"/>
  <c r="H106" i="31"/>
  <c r="G106" i="31"/>
  <c r="D106" i="31"/>
  <c r="A106" i="31"/>
  <c r="P105" i="31"/>
  <c r="N105" i="31"/>
  <c r="M105" i="31"/>
  <c r="K105" i="31"/>
  <c r="H105" i="31"/>
  <c r="G105" i="31"/>
  <c r="D105" i="31"/>
  <c r="A105" i="31"/>
  <c r="P104" i="31"/>
  <c r="N104" i="31"/>
  <c r="M104" i="31"/>
  <c r="K104" i="31"/>
  <c r="H104" i="31"/>
  <c r="G104" i="31"/>
  <c r="D104" i="31"/>
  <c r="A104" i="31"/>
  <c r="P103" i="31"/>
  <c r="N103" i="31"/>
  <c r="M103" i="31"/>
  <c r="K103" i="31"/>
  <c r="H103" i="31"/>
  <c r="G103" i="31"/>
  <c r="D103" i="31"/>
  <c r="A103" i="31"/>
  <c r="P102" i="31"/>
  <c r="N102" i="31"/>
  <c r="M102" i="31"/>
  <c r="K102" i="31"/>
  <c r="H102" i="31"/>
  <c r="G102" i="31"/>
  <c r="D102" i="31"/>
  <c r="A102" i="31"/>
  <c r="P101" i="31"/>
  <c r="N101" i="31"/>
  <c r="M101" i="31"/>
  <c r="K101" i="31"/>
  <c r="H101" i="31"/>
  <c r="G101" i="31"/>
  <c r="D101" i="31"/>
  <c r="A101" i="31"/>
  <c r="P100" i="31"/>
  <c r="N100" i="31"/>
  <c r="M100" i="31"/>
  <c r="K100" i="31"/>
  <c r="H100" i="31"/>
  <c r="G100" i="31"/>
  <c r="D100" i="31"/>
  <c r="A100" i="31"/>
  <c r="P99" i="31"/>
  <c r="N99" i="31"/>
  <c r="M99" i="31"/>
  <c r="K99" i="31"/>
  <c r="H99" i="31"/>
  <c r="G99" i="31"/>
  <c r="D99" i="31"/>
  <c r="A99" i="31"/>
  <c r="P98" i="31"/>
  <c r="N98" i="31"/>
  <c r="M98" i="31"/>
  <c r="K98" i="31"/>
  <c r="H98" i="31"/>
  <c r="G98" i="31"/>
  <c r="D98" i="31"/>
  <c r="A98" i="31"/>
  <c r="P97" i="31"/>
  <c r="N97" i="31"/>
  <c r="M97" i="31"/>
  <c r="K97" i="31"/>
  <c r="H97" i="31"/>
  <c r="G97" i="31"/>
  <c r="D97" i="31"/>
  <c r="A97" i="31"/>
  <c r="P96" i="31"/>
  <c r="N96" i="31"/>
  <c r="M96" i="31"/>
  <c r="K96" i="31"/>
  <c r="H96" i="31"/>
  <c r="G96" i="31"/>
  <c r="D96" i="31"/>
  <c r="A96" i="31"/>
  <c r="P95" i="31"/>
  <c r="N95" i="31"/>
  <c r="M95" i="31"/>
  <c r="K95" i="31"/>
  <c r="H95" i="31"/>
  <c r="G95" i="31"/>
  <c r="D95" i="31"/>
  <c r="A95" i="31"/>
  <c r="P94" i="31"/>
  <c r="N94" i="31"/>
  <c r="M94" i="31"/>
  <c r="K94" i="31"/>
  <c r="H94" i="31"/>
  <c r="G94" i="31"/>
  <c r="D94" i="31"/>
  <c r="A94" i="31"/>
  <c r="P93" i="31"/>
  <c r="N93" i="31"/>
  <c r="M93" i="31"/>
  <c r="K93" i="31"/>
  <c r="H93" i="31"/>
  <c r="G93" i="31"/>
  <c r="D93" i="31"/>
  <c r="A93" i="31"/>
  <c r="P92" i="31"/>
  <c r="N92" i="31"/>
  <c r="M92" i="31"/>
  <c r="K92" i="31"/>
  <c r="H92" i="31"/>
  <c r="G92" i="31"/>
  <c r="D92" i="31"/>
  <c r="A92" i="31"/>
  <c r="P91" i="31"/>
  <c r="N91" i="31"/>
  <c r="M91" i="31"/>
  <c r="K91" i="31"/>
  <c r="H91" i="31"/>
  <c r="G91" i="31"/>
  <c r="D91" i="31"/>
  <c r="A91" i="31"/>
  <c r="P90" i="31"/>
  <c r="N90" i="31"/>
  <c r="M90" i="31"/>
  <c r="K90" i="31"/>
  <c r="H90" i="31"/>
  <c r="G90" i="31"/>
  <c r="D90" i="31"/>
  <c r="A90" i="31"/>
  <c r="P89" i="31"/>
  <c r="N89" i="31"/>
  <c r="M89" i="31"/>
  <c r="K89" i="31"/>
  <c r="H89" i="31"/>
  <c r="G89" i="31"/>
  <c r="D89" i="31"/>
  <c r="A89" i="31"/>
  <c r="P88" i="31"/>
  <c r="N88" i="31"/>
  <c r="M88" i="31"/>
  <c r="K88" i="31"/>
  <c r="H88" i="31"/>
  <c r="G88" i="31"/>
  <c r="D88" i="31"/>
  <c r="A88" i="31"/>
  <c r="P87" i="31"/>
  <c r="N87" i="31"/>
  <c r="M87" i="31"/>
  <c r="K87" i="31"/>
  <c r="H87" i="31"/>
  <c r="G87" i="31"/>
  <c r="D87" i="31"/>
  <c r="A87" i="31"/>
  <c r="P86" i="31"/>
  <c r="N86" i="31"/>
  <c r="M86" i="31"/>
  <c r="K86" i="31"/>
  <c r="H86" i="31"/>
  <c r="G86" i="31"/>
  <c r="D86" i="31"/>
  <c r="A86" i="31"/>
  <c r="P85" i="31"/>
  <c r="N85" i="31"/>
  <c r="M85" i="31"/>
  <c r="K85" i="31"/>
  <c r="H85" i="31"/>
  <c r="G85" i="31"/>
  <c r="D85" i="31"/>
  <c r="A85" i="31"/>
  <c r="P84" i="31"/>
  <c r="N84" i="31"/>
  <c r="M84" i="31"/>
  <c r="K84" i="31"/>
  <c r="H84" i="31"/>
  <c r="G84" i="31"/>
  <c r="D84" i="31"/>
  <c r="A84" i="31"/>
  <c r="P83" i="31"/>
  <c r="N83" i="31"/>
  <c r="M83" i="31"/>
  <c r="K83" i="31"/>
  <c r="H83" i="31"/>
  <c r="G83" i="31"/>
  <c r="D83" i="31"/>
  <c r="A83" i="31"/>
  <c r="P82" i="31"/>
  <c r="N82" i="31"/>
  <c r="M82" i="31"/>
  <c r="K82" i="31"/>
  <c r="H82" i="31"/>
  <c r="G82" i="31"/>
  <c r="D82" i="31"/>
  <c r="A82" i="31"/>
  <c r="P81" i="31"/>
  <c r="N81" i="31"/>
  <c r="M81" i="31"/>
  <c r="K81" i="31"/>
  <c r="H81" i="31"/>
  <c r="G81" i="31"/>
  <c r="D81" i="31"/>
  <c r="A81" i="31"/>
  <c r="P80" i="31"/>
  <c r="N80" i="31"/>
  <c r="M80" i="31"/>
  <c r="K80" i="31"/>
  <c r="H80" i="31"/>
  <c r="G80" i="31"/>
  <c r="D80" i="31"/>
  <c r="A80" i="31"/>
  <c r="P79" i="31"/>
  <c r="N79" i="31"/>
  <c r="M79" i="31"/>
  <c r="K79" i="31"/>
  <c r="H79" i="31"/>
  <c r="G79" i="31"/>
  <c r="D79" i="31"/>
  <c r="A79" i="31"/>
  <c r="P78" i="31"/>
  <c r="N78" i="31"/>
  <c r="M78" i="31"/>
  <c r="K78" i="31"/>
  <c r="H78" i="31"/>
  <c r="G78" i="31"/>
  <c r="D78" i="31"/>
  <c r="A78" i="31"/>
  <c r="P77" i="31"/>
  <c r="N77" i="31"/>
  <c r="M77" i="31"/>
  <c r="K77" i="31"/>
  <c r="H77" i="31"/>
  <c r="G77" i="31"/>
  <c r="D77" i="31"/>
  <c r="A77" i="31"/>
  <c r="P76" i="31"/>
  <c r="N76" i="31"/>
  <c r="M76" i="31"/>
  <c r="K76" i="31"/>
  <c r="H76" i="31"/>
  <c r="G76" i="31"/>
  <c r="D76" i="31"/>
  <c r="A76" i="31"/>
  <c r="P75" i="31"/>
  <c r="N75" i="31"/>
  <c r="M75" i="31"/>
  <c r="K75" i="31"/>
  <c r="H75" i="31"/>
  <c r="G75" i="31"/>
  <c r="D75" i="31"/>
  <c r="A75" i="31"/>
  <c r="A74" i="31"/>
  <c r="A73" i="31"/>
  <c r="A72" i="31"/>
  <c r="A71" i="31"/>
  <c r="A70" i="31"/>
  <c r="A69" i="31"/>
  <c r="A68" i="31"/>
  <c r="A67" i="31"/>
  <c r="A66" i="31"/>
  <c r="A65" i="31"/>
  <c r="A64" i="31"/>
  <c r="A63" i="31"/>
  <c r="A62" i="31"/>
  <c r="A61" i="31"/>
  <c r="G57" i="31"/>
  <c r="D57" i="31"/>
  <c r="H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115" i="35" s="1"/>
  <c r="F57" i="35" s="1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115" i="35" s="1"/>
  <c r="E57" i="35" s="1"/>
  <c r="M57" i="35" s="1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I115" i="35"/>
  <c r="F61" i="35"/>
  <c r="F62" i="35"/>
  <c r="F63" i="35"/>
  <c r="F64" i="35"/>
  <c r="F115" i="35" s="1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C57" i="35" s="1"/>
  <c r="G57" i="35"/>
  <c r="D57" i="35"/>
  <c r="H57" i="35"/>
  <c r="I57" i="35"/>
  <c r="J57" i="35" s="1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115" i="37" s="1"/>
  <c r="F57" i="37" s="1"/>
  <c r="N57" i="37" s="1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J61" i="37"/>
  <c r="J115" i="37" s="1"/>
  <c r="E57" i="37" s="1"/>
  <c r="M57" i="37" s="1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I115" i="37"/>
  <c r="I57" i="37" s="1"/>
  <c r="F61" i="37"/>
  <c r="F62" i="37"/>
  <c r="F63" i="37"/>
  <c r="F64" i="37"/>
  <c r="F115" i="37" s="1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C57" i="37" s="1"/>
  <c r="G57" i="37"/>
  <c r="D57" i="37"/>
  <c r="H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C21" i="2"/>
  <c r="E21" i="2"/>
  <c r="H21" i="2"/>
  <c r="F21" i="2"/>
  <c r="D21" i="2"/>
  <c r="G21" i="2"/>
  <c r="P115" i="35" l="1"/>
  <c r="L57" i="35" s="1"/>
  <c r="P115" i="37"/>
  <c r="L57" i="37" s="1"/>
  <c r="E115" i="37"/>
  <c r="J57" i="37"/>
  <c r="N57" i="35"/>
  <c r="O115" i="37"/>
  <c r="K57" i="37" s="1"/>
  <c r="O115" i="35"/>
  <c r="K57" i="35" s="1"/>
  <c r="E115" i="35"/>
  <c r="T54" i="2"/>
  <c r="T53" i="2"/>
  <c r="T52" i="2"/>
  <c r="T51" i="2"/>
  <c r="T50" i="2"/>
  <c r="T49" i="2"/>
  <c r="T48" i="2"/>
  <c r="T47" i="2"/>
  <c r="T46" i="2"/>
  <c r="T45" i="2"/>
  <c r="T44" i="2"/>
  <c r="X43" i="2"/>
  <c r="X42" i="2"/>
  <c r="X41" i="2"/>
  <c r="T40" i="2"/>
  <c r="X39" i="2"/>
  <c r="P39" i="2"/>
  <c r="T38" i="2"/>
  <c r="X37" i="2"/>
  <c r="P37" i="2"/>
  <c r="T36" i="2"/>
  <c r="X35" i="2"/>
  <c r="P35" i="2"/>
  <c r="X54" i="2"/>
  <c r="X53" i="2"/>
  <c r="X52" i="2"/>
  <c r="X51" i="2"/>
  <c r="X50" i="2"/>
  <c r="X49" i="2"/>
  <c r="X48" i="2"/>
  <c r="X47" i="2"/>
  <c r="X46" i="2"/>
  <c r="X45" i="2"/>
  <c r="X44" i="2"/>
  <c r="T43" i="2"/>
  <c r="T42" i="2"/>
  <c r="T41" i="2"/>
  <c r="X40" i="2"/>
  <c r="P40" i="2"/>
  <c r="T39" i="2"/>
  <c r="X38" i="2"/>
  <c r="P38" i="2"/>
  <c r="T37" i="2"/>
  <c r="X36" i="2"/>
  <c r="P36" i="2"/>
  <c r="T35" i="2"/>
  <c r="X34" i="2"/>
  <c r="P34" i="2"/>
  <c r="X33" i="2"/>
  <c r="P33" i="2"/>
  <c r="T32" i="2"/>
  <c r="P6" i="2"/>
  <c r="P8" i="2"/>
  <c r="P10" i="2"/>
  <c r="X5" i="2"/>
  <c r="X7" i="2"/>
  <c r="X9" i="2"/>
  <c r="X11" i="2"/>
  <c r="X13" i="2"/>
  <c r="X15" i="2"/>
  <c r="T6" i="2"/>
  <c r="T8" i="2"/>
  <c r="T10" i="2"/>
  <c r="T12" i="2"/>
  <c r="T31" i="2"/>
  <c r="X30" i="2"/>
  <c r="P30" i="2"/>
  <c r="X29" i="2"/>
  <c r="P29" i="2"/>
  <c r="X28" i="2"/>
  <c r="P28" i="2"/>
  <c r="X27" i="2"/>
  <c r="P27" i="2"/>
  <c r="T26" i="2"/>
  <c r="X25" i="2"/>
  <c r="P25" i="2"/>
  <c r="T24" i="2"/>
  <c r="X23" i="2"/>
  <c r="P23" i="2"/>
  <c r="T22" i="2"/>
  <c r="X21" i="2"/>
  <c r="P21" i="2"/>
  <c r="T20" i="2"/>
  <c r="X19" i="2"/>
  <c r="P19" i="2"/>
  <c r="T18" i="2"/>
  <c r="X17" i="2"/>
  <c r="P17" i="2"/>
  <c r="P16" i="2"/>
  <c r="P15" i="2"/>
  <c r="P14" i="2"/>
  <c r="P12" i="2"/>
  <c r="T34" i="2"/>
  <c r="T33" i="2"/>
  <c r="X32" i="2"/>
  <c r="P32" i="2"/>
  <c r="P5" i="2"/>
  <c r="P7" i="2"/>
  <c r="P9" i="2"/>
  <c r="X6" i="2"/>
  <c r="X8" i="2"/>
  <c r="X10" i="2"/>
  <c r="X12" i="2"/>
  <c r="X14" i="2"/>
  <c r="X16" i="2"/>
  <c r="T5" i="2"/>
  <c r="T7" i="2"/>
  <c r="T9" i="2"/>
  <c r="T11" i="2"/>
  <c r="T13" i="2"/>
  <c r="X31" i="2"/>
  <c r="P31" i="2"/>
  <c r="T30" i="2"/>
  <c r="T29" i="2"/>
  <c r="T28" i="2"/>
  <c r="T27" i="2"/>
  <c r="X26" i="2"/>
  <c r="P26" i="2"/>
  <c r="T25" i="2"/>
  <c r="X24" i="2"/>
  <c r="P24" i="2"/>
  <c r="T23" i="2"/>
  <c r="X22" i="2"/>
  <c r="P22" i="2"/>
  <c r="T21" i="2"/>
  <c r="X20" i="2"/>
  <c r="P20" i="2"/>
  <c r="T19" i="2"/>
  <c r="X18" i="2"/>
  <c r="P18" i="2"/>
  <c r="T17" i="2"/>
  <c r="T16" i="2"/>
  <c r="T15" i="2"/>
  <c r="T14" i="2"/>
  <c r="P13" i="2"/>
  <c r="P11" i="2"/>
  <c r="H12" i="6"/>
  <c r="H14" i="6"/>
  <c r="H16" i="6"/>
  <c r="H18" i="6"/>
  <c r="H20" i="6"/>
  <c r="H22" i="6"/>
  <c r="H24" i="6"/>
  <c r="N24" i="6" s="1"/>
  <c r="P24" i="6" s="1"/>
  <c r="R24" i="6" s="1"/>
  <c r="H26" i="6"/>
  <c r="N26" i="6" s="1"/>
  <c r="P26" i="6" s="1"/>
  <c r="R26" i="6" s="1"/>
  <c r="H28" i="6"/>
  <c r="N28" i="6" s="1"/>
  <c r="P28" i="6" s="1"/>
  <c r="R28" i="6" s="1"/>
  <c r="H30" i="6"/>
  <c r="N30" i="6" s="1"/>
  <c r="P30" i="6" s="1"/>
  <c r="R30" i="6" s="1"/>
  <c r="H32" i="6"/>
  <c r="N32" i="6" s="1"/>
  <c r="P32" i="6" s="1"/>
  <c r="R32" i="6" s="1"/>
  <c r="H34" i="6"/>
  <c r="N34" i="6" s="1"/>
  <c r="P34" i="6" s="1"/>
  <c r="R34" i="6" s="1"/>
  <c r="H36" i="6"/>
  <c r="N36" i="6" s="1"/>
  <c r="P36" i="6" s="1"/>
  <c r="R36" i="6" s="1"/>
  <c r="H38" i="6"/>
  <c r="N38" i="6" s="1"/>
  <c r="P38" i="6" s="1"/>
  <c r="R38" i="6" s="1"/>
  <c r="H40" i="6"/>
  <c r="N40" i="6" s="1"/>
  <c r="P40" i="6" s="1"/>
  <c r="R40" i="6" s="1"/>
  <c r="H42" i="6"/>
  <c r="N42" i="6" s="1"/>
  <c r="P42" i="6" s="1"/>
  <c r="R42" i="6" s="1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H13" i="6"/>
  <c r="H15" i="6"/>
  <c r="H17" i="6"/>
  <c r="H19" i="6"/>
  <c r="H21" i="6"/>
  <c r="H23" i="6"/>
  <c r="H25" i="6"/>
  <c r="N25" i="6" s="1"/>
  <c r="P25" i="6" s="1"/>
  <c r="R25" i="6" s="1"/>
  <c r="H27" i="6"/>
  <c r="N27" i="6" s="1"/>
  <c r="P27" i="6" s="1"/>
  <c r="R27" i="6" s="1"/>
  <c r="H29" i="6"/>
  <c r="N29" i="6" s="1"/>
  <c r="P29" i="6" s="1"/>
  <c r="R29" i="6" s="1"/>
  <c r="H31" i="6"/>
  <c r="N31" i="6" s="1"/>
  <c r="P31" i="6" s="1"/>
  <c r="R31" i="6" s="1"/>
  <c r="H33" i="6"/>
  <c r="N33" i="6" s="1"/>
  <c r="P33" i="6" s="1"/>
  <c r="R33" i="6" s="1"/>
  <c r="H35" i="6"/>
  <c r="N35" i="6" s="1"/>
  <c r="P35" i="6" s="1"/>
  <c r="R35" i="6" s="1"/>
  <c r="H37" i="6"/>
  <c r="N37" i="6" s="1"/>
  <c r="P37" i="6" s="1"/>
  <c r="R37" i="6" s="1"/>
  <c r="H39" i="6"/>
  <c r="N39" i="6" s="1"/>
  <c r="P39" i="6" s="1"/>
  <c r="R39" i="6" s="1"/>
  <c r="H41" i="6"/>
  <c r="N41" i="6" s="1"/>
  <c r="P41" i="6" s="1"/>
  <c r="R41" i="6" s="1"/>
  <c r="H43" i="6"/>
  <c r="N43" i="6" s="1"/>
  <c r="P43" i="6" s="1"/>
  <c r="R43" i="6" s="1"/>
  <c r="H45" i="6"/>
  <c r="N45" i="6" s="1"/>
  <c r="P45" i="6" s="1"/>
  <c r="R45" i="6" s="1"/>
  <c r="H47" i="6"/>
  <c r="N47" i="6" s="1"/>
  <c r="P47" i="6" s="1"/>
  <c r="R47" i="6" s="1"/>
  <c r="H49" i="6"/>
  <c r="N49" i="6" s="1"/>
  <c r="P49" i="6" s="1"/>
  <c r="R49" i="6" s="1"/>
  <c r="H51" i="6"/>
  <c r="N51" i="6" s="1"/>
  <c r="P51" i="6" s="1"/>
  <c r="R51" i="6" s="1"/>
  <c r="H53" i="6"/>
  <c r="N53" i="6" s="1"/>
  <c r="P53" i="6" s="1"/>
  <c r="R53" i="6" s="1"/>
  <c r="H55" i="6"/>
  <c r="N55" i="6" s="1"/>
  <c r="P55" i="6" s="1"/>
  <c r="R55" i="6" s="1"/>
  <c r="H57" i="6"/>
  <c r="N57" i="6" s="1"/>
  <c r="P57" i="6" s="1"/>
  <c r="R57" i="6" s="1"/>
  <c r="H59" i="6"/>
  <c r="N59" i="6" s="1"/>
  <c r="P59" i="6" s="1"/>
  <c r="R59" i="6" s="1"/>
  <c r="H61" i="6"/>
  <c r="N61" i="6" s="1"/>
  <c r="P61" i="6" s="1"/>
  <c r="R61" i="6" s="1"/>
  <c r="H63" i="6"/>
  <c r="N63" i="6" s="1"/>
  <c r="P63" i="6" s="1"/>
  <c r="R63" i="6" s="1"/>
  <c r="H65" i="6"/>
  <c r="N65" i="6" s="1"/>
  <c r="P65" i="6" s="1"/>
  <c r="R65" i="6" s="1"/>
  <c r="H67" i="6"/>
  <c r="N67" i="6" s="1"/>
  <c r="P67" i="6" s="1"/>
  <c r="R67" i="6" s="1"/>
  <c r="H69" i="6"/>
  <c r="N69" i="6" s="1"/>
  <c r="P69" i="6" s="1"/>
  <c r="R69" i="6" s="1"/>
  <c r="H71" i="6"/>
  <c r="N71" i="6" s="1"/>
  <c r="P71" i="6" s="1"/>
  <c r="R71" i="6" s="1"/>
  <c r="H73" i="6"/>
  <c r="N73" i="6" s="1"/>
  <c r="P73" i="6" s="1"/>
  <c r="R73" i="6" s="1"/>
  <c r="H75" i="6"/>
  <c r="N75" i="6" s="1"/>
  <c r="P75" i="6" s="1"/>
  <c r="R75" i="6" s="1"/>
  <c r="H77" i="6"/>
  <c r="N77" i="6" s="1"/>
  <c r="P77" i="6" s="1"/>
  <c r="R77" i="6" s="1"/>
  <c r="H79" i="6"/>
  <c r="N79" i="6" s="1"/>
  <c r="P79" i="6" s="1"/>
  <c r="R79" i="6" s="1"/>
  <c r="H81" i="6"/>
  <c r="N81" i="6" s="1"/>
  <c r="P81" i="6" s="1"/>
  <c r="R81" i="6" s="1"/>
  <c r="H83" i="6"/>
  <c r="N83" i="6" s="1"/>
  <c r="P83" i="6" s="1"/>
  <c r="R83" i="6" s="1"/>
  <c r="H85" i="6"/>
  <c r="N85" i="6" s="1"/>
  <c r="P85" i="6" s="1"/>
  <c r="R85" i="6" s="1"/>
  <c r="H87" i="6"/>
  <c r="N87" i="6" s="1"/>
  <c r="P87" i="6" s="1"/>
  <c r="R87" i="6" s="1"/>
  <c r="H89" i="6"/>
  <c r="N89" i="6" s="1"/>
  <c r="P89" i="6" s="1"/>
  <c r="R89" i="6" s="1"/>
  <c r="H91" i="6"/>
  <c r="N91" i="6" s="1"/>
  <c r="P91" i="6" s="1"/>
  <c r="R91" i="6" s="1"/>
  <c r="H93" i="6"/>
  <c r="N93" i="6" s="1"/>
  <c r="P93" i="6" s="1"/>
  <c r="R93" i="6" s="1"/>
  <c r="H95" i="6"/>
  <c r="N95" i="6" s="1"/>
  <c r="P95" i="6" s="1"/>
  <c r="R95" i="6" s="1"/>
  <c r="H97" i="6"/>
  <c r="N97" i="6" s="1"/>
  <c r="P97" i="6" s="1"/>
  <c r="R97" i="6" s="1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6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I6" i="6"/>
  <c r="K11" i="6"/>
  <c r="K12" i="6"/>
  <c r="L12" i="6" s="1"/>
  <c r="K13" i="6"/>
  <c r="K14" i="6"/>
  <c r="L14" i="6" s="1"/>
  <c r="K15" i="6"/>
  <c r="K16" i="6"/>
  <c r="L16" i="6" s="1"/>
  <c r="K17" i="6"/>
  <c r="K18" i="6"/>
  <c r="L18" i="6" s="1"/>
  <c r="K19" i="6"/>
  <c r="K20" i="6"/>
  <c r="L20" i="6" s="1"/>
  <c r="K21" i="6"/>
  <c r="K22" i="6"/>
  <c r="L22" i="6" s="1"/>
  <c r="K23" i="6"/>
  <c r="K24" i="6"/>
  <c r="L24" i="6" s="1"/>
  <c r="K25" i="6"/>
  <c r="L25" i="6" s="1"/>
  <c r="K26" i="6"/>
  <c r="L26" i="6" s="1"/>
  <c r="K27" i="6"/>
  <c r="L27" i="6" s="1"/>
  <c r="K28" i="6"/>
  <c r="L28" i="6" s="1"/>
  <c r="K29" i="6"/>
  <c r="L29" i="6" s="1"/>
  <c r="K30" i="6"/>
  <c r="L30" i="6" s="1"/>
  <c r="K31" i="6"/>
  <c r="L31" i="6" s="1"/>
  <c r="K32" i="6"/>
  <c r="L32" i="6" s="1"/>
  <c r="K33" i="6"/>
  <c r="L33" i="6" s="1"/>
  <c r="K34" i="6"/>
  <c r="L34" i="6" s="1"/>
  <c r="K35" i="6"/>
  <c r="L35" i="6" s="1"/>
  <c r="K36" i="6"/>
  <c r="L36" i="6" s="1"/>
  <c r="K37" i="6"/>
  <c r="L37" i="6" s="1"/>
  <c r="K38" i="6"/>
  <c r="L38" i="6" s="1"/>
  <c r="K39" i="6"/>
  <c r="L39" i="6" s="1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6" i="6"/>
  <c r="Y54" i="2"/>
  <c r="Z54" i="2" s="1"/>
  <c r="U54" i="2"/>
  <c r="V54" i="2" s="1"/>
  <c r="U53" i="2"/>
  <c r="V53" i="2" s="1"/>
  <c r="U52" i="2"/>
  <c r="V52" i="2" s="1"/>
  <c r="U51" i="2"/>
  <c r="V51" i="2" s="1"/>
  <c r="U50" i="2"/>
  <c r="V50" i="2" s="1"/>
  <c r="U49" i="2"/>
  <c r="V49" i="2" s="1"/>
  <c r="U48" i="2"/>
  <c r="V48" i="2" s="1"/>
  <c r="U47" i="2"/>
  <c r="V47" i="2" s="1"/>
  <c r="U46" i="2"/>
  <c r="V46" i="2" s="1"/>
  <c r="U45" i="2"/>
  <c r="V45" i="2" s="1"/>
  <c r="U44" i="2"/>
  <c r="V44" i="2" s="1"/>
  <c r="Y43" i="2"/>
  <c r="Z43" i="2" s="1"/>
  <c r="Y42" i="2"/>
  <c r="Z42" i="2" s="1"/>
  <c r="Y41" i="2"/>
  <c r="Z41" i="2" s="1"/>
  <c r="U40" i="2"/>
  <c r="V40" i="2" s="1"/>
  <c r="Y39" i="2"/>
  <c r="Z39" i="2" s="1"/>
  <c r="Q39" i="2"/>
  <c r="R39" i="2" s="1"/>
  <c r="U38" i="2"/>
  <c r="V38" i="2" s="1"/>
  <c r="Y37" i="2"/>
  <c r="Z37" i="2" s="1"/>
  <c r="Q37" i="2"/>
  <c r="R37" i="2" s="1"/>
  <c r="U36" i="2"/>
  <c r="V36" i="2" s="1"/>
  <c r="Y35" i="2"/>
  <c r="Z35" i="2" s="1"/>
  <c r="Q35" i="2"/>
  <c r="R35" i="2" s="1"/>
  <c r="Y53" i="2"/>
  <c r="Z53" i="2" s="1"/>
  <c r="Y52" i="2"/>
  <c r="Z52" i="2" s="1"/>
  <c r="Y51" i="2"/>
  <c r="Z51" i="2" s="1"/>
  <c r="Y50" i="2"/>
  <c r="Z50" i="2" s="1"/>
  <c r="Y49" i="2"/>
  <c r="Z49" i="2" s="1"/>
  <c r="Y48" i="2"/>
  <c r="Z48" i="2" s="1"/>
  <c r="Y47" i="2"/>
  <c r="Z47" i="2" s="1"/>
  <c r="Y46" i="2"/>
  <c r="Z46" i="2" s="1"/>
  <c r="Y45" i="2"/>
  <c r="Z45" i="2" s="1"/>
  <c r="Y44" i="2"/>
  <c r="Z44" i="2" s="1"/>
  <c r="U43" i="2"/>
  <c r="V43" i="2" s="1"/>
  <c r="U42" i="2"/>
  <c r="V42" i="2" s="1"/>
  <c r="U41" i="2"/>
  <c r="V41" i="2" s="1"/>
  <c r="Y40" i="2"/>
  <c r="Z40" i="2" s="1"/>
  <c r="Q40" i="2"/>
  <c r="R40" i="2" s="1"/>
  <c r="U39" i="2"/>
  <c r="V39" i="2" s="1"/>
  <c r="Y38" i="2"/>
  <c r="Z38" i="2" s="1"/>
  <c r="Q38" i="2"/>
  <c r="R38" i="2" s="1"/>
  <c r="U37" i="2"/>
  <c r="V37" i="2" s="1"/>
  <c r="Y36" i="2"/>
  <c r="Z36" i="2" s="1"/>
  <c r="Q36" i="2"/>
  <c r="R36" i="2" s="1"/>
  <c r="U35" i="2"/>
  <c r="V35" i="2" s="1"/>
  <c r="Y34" i="2"/>
  <c r="Z34" i="2" s="1"/>
  <c r="Q34" i="2"/>
  <c r="R34" i="2" s="1"/>
  <c r="U34" i="2"/>
  <c r="V34" i="2" s="1"/>
  <c r="Q33" i="2"/>
  <c r="R33" i="2" s="1"/>
  <c r="U32" i="2"/>
  <c r="V32" i="2" s="1"/>
  <c r="Q5" i="2"/>
  <c r="R5" i="2" s="1"/>
  <c r="Q7" i="2"/>
  <c r="R7" i="2" s="1"/>
  <c r="Q9" i="2"/>
  <c r="R9" i="2" s="1"/>
  <c r="Q11" i="2"/>
  <c r="R11" i="2" s="1"/>
  <c r="Q12" i="2"/>
  <c r="R12" i="2" s="1"/>
  <c r="Q13" i="2"/>
  <c r="R13" i="2" s="1"/>
  <c r="Q14" i="2"/>
  <c r="R14" i="2" s="1"/>
  <c r="Q15" i="2"/>
  <c r="R15" i="2" s="1"/>
  <c r="Q16" i="2"/>
  <c r="R16" i="2" s="1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Y6" i="2"/>
  <c r="Y8" i="2"/>
  <c r="Z8" i="2" s="1"/>
  <c r="Y10" i="2"/>
  <c r="Z10" i="2" s="1"/>
  <c r="Y12" i="2"/>
  <c r="Z12" i="2" s="1"/>
  <c r="Y14" i="2"/>
  <c r="Y16" i="2"/>
  <c r="Z16" i="2" s="1"/>
  <c r="U5" i="2"/>
  <c r="V5" i="2" s="1"/>
  <c r="U7" i="2"/>
  <c r="V7" i="2" s="1"/>
  <c r="U9" i="2"/>
  <c r="U11" i="2"/>
  <c r="V11" i="2" s="1"/>
  <c r="U13" i="2"/>
  <c r="V13" i="2" s="1"/>
  <c r="Y33" i="2"/>
  <c r="Z33" i="2" s="1"/>
  <c r="U33" i="2"/>
  <c r="V33" i="2" s="1"/>
  <c r="Y32" i="2"/>
  <c r="Z32" i="2" s="1"/>
  <c r="Q32" i="2"/>
  <c r="R32" i="2" s="1"/>
  <c r="Q6" i="2"/>
  <c r="Q8" i="2"/>
  <c r="R8" i="2" s="1"/>
  <c r="Q10" i="2"/>
  <c r="R10" i="2" s="1"/>
  <c r="Y5" i="2"/>
  <c r="Z5" i="2" s="1"/>
  <c r="Y7" i="2"/>
  <c r="Y9" i="2"/>
  <c r="Z9" i="2" s="1"/>
  <c r="Y11" i="2"/>
  <c r="Z11" i="2" s="1"/>
  <c r="Y13" i="2"/>
  <c r="Z13" i="2" s="1"/>
  <c r="Y15" i="2"/>
  <c r="Y17" i="2"/>
  <c r="Z17" i="2" s="1"/>
  <c r="Y18" i="2"/>
  <c r="Z18" i="2" s="1"/>
  <c r="Y19" i="2"/>
  <c r="Z19" i="2" s="1"/>
  <c r="Y20" i="2"/>
  <c r="Z20" i="2" s="1"/>
  <c r="Y21" i="2"/>
  <c r="Z21" i="2" s="1"/>
  <c r="Y22" i="2"/>
  <c r="Z22" i="2" s="1"/>
  <c r="Y23" i="2"/>
  <c r="Z23" i="2" s="1"/>
  <c r="Y24" i="2"/>
  <c r="Z24" i="2" s="1"/>
  <c r="Y25" i="2"/>
  <c r="Z25" i="2" s="1"/>
  <c r="Y26" i="2"/>
  <c r="Z26" i="2" s="1"/>
  <c r="Y27" i="2"/>
  <c r="Z27" i="2" s="1"/>
  <c r="Y28" i="2"/>
  <c r="Z28" i="2" s="1"/>
  <c r="Y29" i="2"/>
  <c r="Z29" i="2" s="1"/>
  <c r="Y30" i="2"/>
  <c r="Z30" i="2" s="1"/>
  <c r="Y31" i="2"/>
  <c r="Z31" i="2" s="1"/>
  <c r="U6" i="2"/>
  <c r="V6" i="2" s="1"/>
  <c r="U8" i="2"/>
  <c r="V8" i="2" s="1"/>
  <c r="U10" i="2"/>
  <c r="V10" i="2" s="1"/>
  <c r="U12" i="2"/>
  <c r="V12" i="2" s="1"/>
  <c r="U14" i="2"/>
  <c r="V14" i="2" s="1"/>
  <c r="U15" i="2"/>
  <c r="V15" i="2" s="1"/>
  <c r="U16" i="2"/>
  <c r="V16" i="2" s="1"/>
  <c r="U17" i="2"/>
  <c r="V17" i="2" s="1"/>
  <c r="U18" i="2"/>
  <c r="V18" i="2" s="1"/>
  <c r="U19" i="2"/>
  <c r="V19" i="2" s="1"/>
  <c r="U20" i="2"/>
  <c r="V20" i="2" s="1"/>
  <c r="U21" i="2"/>
  <c r="V21" i="2" s="1"/>
  <c r="U22" i="2"/>
  <c r="V22" i="2" s="1"/>
  <c r="U23" i="2"/>
  <c r="V23" i="2" s="1"/>
  <c r="U24" i="2"/>
  <c r="V24" i="2" s="1"/>
  <c r="U25" i="2"/>
  <c r="V25" i="2" s="1"/>
  <c r="U26" i="2"/>
  <c r="V26" i="2" s="1"/>
  <c r="U27" i="2"/>
  <c r="V27" i="2" s="1"/>
  <c r="U28" i="2"/>
  <c r="V28" i="2" s="1"/>
  <c r="U29" i="2"/>
  <c r="V29" i="2" s="1"/>
  <c r="U30" i="2"/>
  <c r="V30" i="2" s="1"/>
  <c r="U31" i="2"/>
  <c r="V31" i="2" s="1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6" i="6"/>
  <c r="L23" i="6" l="1"/>
  <c r="L19" i="6"/>
  <c r="L15" i="6"/>
  <c r="V9" i="2"/>
  <c r="Z14" i="2"/>
  <c r="Z6" i="2"/>
  <c r="Z15" i="2"/>
  <c r="Z7" i="2"/>
  <c r="R6" i="2"/>
  <c r="E28" i="2" s="1"/>
  <c r="L21" i="6"/>
  <c r="L17" i="6"/>
  <c r="L13" i="6"/>
  <c r="G7" i="6"/>
  <c r="G13" i="6"/>
  <c r="G15" i="6"/>
  <c r="G17" i="6"/>
  <c r="G19" i="6"/>
  <c r="G21" i="6"/>
  <c r="G23" i="6"/>
  <c r="E30" i="2"/>
  <c r="F30" i="2"/>
  <c r="G12" i="6"/>
  <c r="G14" i="6"/>
  <c r="G16" i="6"/>
  <c r="G18" i="6"/>
  <c r="G20" i="6"/>
  <c r="G22" i="6"/>
  <c r="F29" i="2" l="1"/>
  <c r="E29" i="2"/>
  <c r="E32" i="2" s="1"/>
  <c r="O73" i="31" s="1"/>
  <c r="P73" i="31" s="1"/>
  <c r="F28" i="2"/>
  <c r="L7" i="6"/>
  <c r="H2" i="6" s="1"/>
  <c r="N20" i="6" s="1"/>
  <c r="N12" i="6" l="1"/>
  <c r="N19" i="6"/>
  <c r="O62" i="31"/>
  <c r="P62" i="31" s="1"/>
  <c r="N13" i="6"/>
  <c r="O61" i="31"/>
  <c r="O69" i="31"/>
  <c r="P69" i="31" s="1"/>
  <c r="O72" i="31"/>
  <c r="P72" i="31" s="1"/>
  <c r="N23" i="6"/>
  <c r="O65" i="31"/>
  <c r="P65" i="31" s="1"/>
  <c r="O63" i="31"/>
  <c r="P63" i="31" s="1"/>
  <c r="O68" i="31"/>
  <c r="P68" i="31" s="1"/>
  <c r="N17" i="6"/>
  <c r="N16" i="6"/>
  <c r="N14" i="6"/>
  <c r="O66" i="31"/>
  <c r="P66" i="31" s="1"/>
  <c r="N15" i="6"/>
  <c r="N18" i="6"/>
  <c r="N21" i="6"/>
  <c r="N22" i="6"/>
  <c r="P61" i="31"/>
  <c r="P115" i="31" l="1"/>
  <c r="L57" i="31" s="1"/>
  <c r="P3" i="6"/>
  <c r="O115" i="31"/>
  <c r="K57" i="31" s="1"/>
  <c r="N7" i="6"/>
  <c r="H4" i="6" s="1"/>
  <c r="P16" i="6"/>
  <c r="R16" i="6" s="1"/>
  <c r="F65" i="31"/>
  <c r="F73" i="31"/>
  <c r="E61" i="31"/>
  <c r="E65" i="31"/>
  <c r="E73" i="31"/>
  <c r="P17" i="6"/>
  <c r="R17" i="6" s="1"/>
  <c r="F62" i="31"/>
  <c r="F68" i="31"/>
  <c r="E66" i="31"/>
  <c r="E72" i="31"/>
  <c r="P14" i="6"/>
  <c r="R14" i="6" s="1"/>
  <c r="P19" i="6"/>
  <c r="R19" i="6" s="1"/>
  <c r="P18" i="6"/>
  <c r="R18" i="6" s="1"/>
  <c r="P12" i="6" l="1"/>
  <c r="P22" i="6"/>
  <c r="R22" i="6" s="1"/>
  <c r="E62" i="31"/>
  <c r="F66" i="31"/>
  <c r="E69" i="31"/>
  <c r="F61" i="31"/>
  <c r="F63" i="31"/>
  <c r="P13" i="6"/>
  <c r="R13" i="6" s="1"/>
  <c r="P15" i="6"/>
  <c r="R15" i="6" s="1"/>
  <c r="P21" i="6"/>
  <c r="R21" i="6" s="1"/>
  <c r="E68" i="31"/>
  <c r="F72" i="31"/>
  <c r="E63" i="31"/>
  <c r="E115" i="31" s="1"/>
  <c r="F69" i="31"/>
  <c r="J69" i="31" s="1"/>
  <c r="P20" i="6"/>
  <c r="R20" i="6" s="1"/>
  <c r="P23" i="6"/>
  <c r="R23" i="6" s="1"/>
  <c r="Q74" i="31"/>
  <c r="Q70" i="31"/>
  <c r="J66" i="31"/>
  <c r="M66" i="31"/>
  <c r="Q66" i="31"/>
  <c r="J62" i="31"/>
  <c r="M62" i="31"/>
  <c r="Q62" i="31"/>
  <c r="J73" i="31"/>
  <c r="M73" i="31"/>
  <c r="Q73" i="31"/>
  <c r="M69" i="31"/>
  <c r="Q69" i="31"/>
  <c r="J65" i="31"/>
  <c r="M65" i="31"/>
  <c r="Q65" i="31"/>
  <c r="R12" i="6"/>
  <c r="P7" i="6"/>
  <c r="J72" i="31"/>
  <c r="M72" i="31"/>
  <c r="Q72" i="31"/>
  <c r="J68" i="31"/>
  <c r="M68" i="31"/>
  <c r="Q68" i="31"/>
  <c r="Q64" i="31"/>
  <c r="J61" i="31"/>
  <c r="M61" i="31"/>
  <c r="Q61" i="31"/>
  <c r="F115" i="31"/>
  <c r="Q71" i="31"/>
  <c r="Q67" i="31"/>
  <c r="J63" i="31"/>
  <c r="M63" i="31"/>
  <c r="Q63" i="31"/>
  <c r="J115" i="31" l="1"/>
  <c r="E57" i="31" s="1"/>
  <c r="M57" i="31" s="1"/>
  <c r="R7" i="6"/>
  <c r="R8" i="6"/>
  <c r="I4" i="6" l="1"/>
  <c r="G66" i="31"/>
  <c r="G69" i="31"/>
  <c r="G68" i="31"/>
  <c r="G63" i="31"/>
  <c r="G61" i="31"/>
  <c r="G62" i="31"/>
  <c r="G73" i="31"/>
  <c r="G65" i="31"/>
  <c r="G72" i="31"/>
  <c r="H73" i="31" l="1"/>
  <c r="I73" i="31" s="1"/>
  <c r="K73" i="31"/>
  <c r="L73" i="31" s="1"/>
  <c r="N73" i="31"/>
  <c r="H68" i="31"/>
  <c r="I68" i="31" s="1"/>
  <c r="K68" i="31"/>
  <c r="L68" i="31" s="1"/>
  <c r="N68" i="31"/>
  <c r="H69" i="31"/>
  <c r="I69" i="31" s="1"/>
  <c r="K69" i="31"/>
  <c r="L69" i="31" s="1"/>
  <c r="N69" i="31"/>
  <c r="H66" i="31"/>
  <c r="I66" i="31" s="1"/>
  <c r="K66" i="31"/>
  <c r="L66" i="31" s="1"/>
  <c r="N66" i="31"/>
  <c r="H72" i="31"/>
  <c r="I72" i="31" s="1"/>
  <c r="K72" i="31"/>
  <c r="L72" i="31" s="1"/>
  <c r="N72" i="31"/>
  <c r="H65" i="31"/>
  <c r="I65" i="31" s="1"/>
  <c r="K65" i="31"/>
  <c r="L65" i="31" s="1"/>
  <c r="N65" i="31"/>
  <c r="H62" i="31"/>
  <c r="I62" i="31" s="1"/>
  <c r="K62" i="31"/>
  <c r="L62" i="31" s="1"/>
  <c r="N62" i="31"/>
  <c r="H61" i="31"/>
  <c r="I61" i="31" s="1"/>
  <c r="K61" i="31"/>
  <c r="L61" i="31" s="1"/>
  <c r="N61" i="31"/>
  <c r="H63" i="31"/>
  <c r="I63" i="31" s="1"/>
  <c r="K63" i="31"/>
  <c r="L63" i="31" s="1"/>
  <c r="N63" i="31"/>
  <c r="L115" i="31" l="1"/>
  <c r="F57" i="31" s="1"/>
  <c r="N57" i="31" s="1"/>
  <c r="I115" i="31"/>
  <c r="I57" i="31" s="1"/>
  <c r="J57" i="31" s="1"/>
</calcChain>
</file>

<file path=xl/sharedStrings.xml><?xml version="1.0" encoding="utf-8"?>
<sst xmlns="http://schemas.openxmlformats.org/spreadsheetml/2006/main" count="1673" uniqueCount="759">
  <si>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</si>
  <si>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</si>
  <si>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</si>
  <si>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</si>
  <si>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</si>
  <si>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</si>
  <si>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</si>
  <si>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</si>
  <si>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</si>
  <si>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</si>
  <si>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</si>
  <si>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</si>
  <si>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</si>
  <si>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</si>
  <si>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</si>
  <si>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</si>
  <si>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</si>
  <si>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</si>
  <si>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</si>
  <si>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</si>
  <si>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</si>
  <si>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</si>
  <si>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</si>
  <si>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</si>
  <si>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</si>
  <si>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</si>
  <si>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</si>
  <si>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</si>
  <si>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</si>
  <si>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</si>
  <si>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</si>
  <si>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</si>
  <si>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</si>
  <si>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</si>
  <si>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</si>
  <si>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</si>
  <si>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</si>
  <si>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</si>
  <si>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</si>
  <si>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</si>
  <si>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</si>
  <si>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</si>
  <si>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</si>
  <si>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</si>
  <si>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</si>
  <si>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</si>
  <si>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</si>
  <si>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</si>
  <si>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</si>
  <si>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</si>
  <si>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</si>
  <si>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</si>
  <si>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</si>
  <si>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</si>
  <si>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</si>
  <si>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</si>
  <si>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</si>
  <si>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</si>
  <si>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</si>
  <si>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</si>
  <si>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</si>
  <si>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</si>
  <si>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</si>
  <si>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</si>
  <si>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</si>
  <si>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</si>
  <si>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</si>
  <si>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</si>
  <si>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</si>
  <si>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</si>
  <si>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</si>
  <si>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</si>
  <si>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</si>
  <si>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</si>
  <si>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</si>
  <si>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</si>
  <si>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</si>
  <si>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</si>
  <si>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</si>
  <si>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</si>
  <si>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</si>
  <si>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</si>
  <si>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</si>
  <si>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</si>
  <si>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</si>
  <si>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</si>
  <si>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</si>
  <si>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</si>
  <si>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</si>
  <si>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</si>
  <si>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</si>
  <si>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</si>
  <si>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</si>
  <si>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</si>
  <si>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</si>
  <si>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</si>
  <si>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</si>
  <si>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</si>
  <si>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</si>
  <si>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</si>
  <si>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</si>
  <si>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</si>
  <si>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</si>
  <si>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</si>
  <si>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</si>
  <si>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</si>
  <si>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</si>
  <si>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</si>
  <si>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</si>
  <si>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</si>
  <si>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</si>
  <si>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</si>
  <si>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</si>
  <si>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</si>
  <si>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</si>
  <si>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</si>
  <si>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</si>
  <si>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</si>
  <si>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</si>
  <si>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</si>
  <si>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</si>
  <si>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</si>
  <si>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</si>
  <si>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</si>
  <si>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</si>
  <si>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</si>
  <si>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</si>
  <si>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</si>
  <si>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</si>
  <si>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</si>
  <si>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</si>
  <si>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</si>
  <si>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</si>
  <si>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</si>
  <si>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</si>
  <si>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</si>
  <si>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</si>
  <si>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</si>
  <si>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</si>
  <si>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</si>
  <si>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</si>
  <si>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</si>
  <si>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</si>
  <si>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</si>
  <si>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</si>
  <si>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</si>
  <si>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</si>
  <si>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</si>
  <si>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</si>
  <si>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</si>
  <si>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</si>
  <si>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</si>
  <si>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</si>
  <si>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</si>
  <si>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</si>
  <si>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</si>
  <si>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</si>
  <si>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</si>
  <si>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</si>
  <si>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</si>
  <si>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</si>
  <si>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</si>
  <si>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</si>
  <si>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</si>
  <si>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</si>
  <si>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</si>
  <si>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</si>
  <si>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</si>
  <si>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</si>
  <si>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</si>
  <si>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</si>
  <si>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</si>
  <si>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</si>
  <si>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</si>
  <si>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</si>
  <si>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</si>
  <si>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</si>
  <si>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</si>
  <si>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</si>
  <si>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</si>
  <si>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</si>
  <si>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</si>
  <si>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</si>
  <si>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</si>
  <si>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</si>
  <si>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</si>
  <si>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</si>
  <si>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</si>
  <si>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</si>
  <si>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</si>
  <si>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</si>
  <si>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</si>
  <si>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</si>
  <si>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</si>
  <si>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</si>
  <si>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</si>
  <si>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</si>
  <si>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</si>
  <si>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</si>
  <si>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</si>
  <si>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</si>
  <si>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</si>
  <si>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</si>
  <si>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</si>
  <si>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</si>
  <si>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</si>
  <si>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</si>
  <si>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</si>
  <si>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</si>
  <si>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</si>
  <si>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</si>
  <si>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</si>
  <si>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</si>
  <si>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</si>
  <si>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</si>
  <si>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</si>
  <si>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</si>
  <si>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</si>
  <si>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</si>
  <si>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</si>
  <si>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</si>
  <si>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</si>
  <si>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</si>
  <si>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</si>
  <si>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</si>
  <si>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</si>
  <si>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</si>
  <si>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</si>
  <si>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</si>
  <si>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</si>
  <si>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</si>
  <si>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</si>
  <si>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</si>
  <si>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</si>
  <si>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</si>
  <si>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</si>
  <si>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</si>
  <si>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</si>
  <si>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</si>
  <si>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</si>
  <si>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</si>
  <si>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</si>
  <si>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</si>
  <si>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</si>
  <si>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</si>
  <si>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</si>
  <si>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</si>
  <si>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</si>
  <si>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</si>
  <si>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</si>
  <si>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</si>
  <si>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</si>
  <si>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</si>
  <si>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</si>
  <si>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</si>
  <si>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</si>
  <si>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</si>
  <si>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</si>
  <si>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</si>
  <si>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</si>
  <si>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</si>
  <si>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</si>
  <si>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</si>
  <si>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</si>
  <si>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</si>
  <si>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</si>
  <si>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</si>
  <si>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</si>
  <si>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</si>
  <si>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</si>
  <si>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</si>
  <si>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</si>
  <si>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</si>
  <si>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</si>
  <si>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</si>
  <si>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</si>
  <si>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</si>
  <si>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</si>
  <si>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</si>
  <si>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</si>
  <si>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</si>
  <si>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</si>
  <si>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</si>
  <si>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</si>
  <si>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</si>
  <si>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</si>
  <si>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</si>
  <si>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</si>
  <si>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</si>
  <si>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</si>
  <si>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</si>
  <si>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</si>
  <si>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</si>
  <si>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</si>
  <si>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</si>
  <si>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</si>
  <si>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</si>
  <si>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</si>
  <si>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</si>
  <si>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</si>
  <si>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</si>
  <si>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</si>
  <si>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</si>
  <si>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</si>
  <si>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</si>
  <si>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</si>
  <si>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</si>
  <si>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</si>
  <si>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</si>
  <si>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</si>
  <si>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</si>
  <si>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</si>
  <si>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</si>
  <si>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</si>
  <si>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</si>
  <si>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</si>
  <si>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</si>
  <si>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</si>
  <si>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</si>
  <si>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</si>
  <si>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</si>
  <si>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</si>
  <si>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</si>
  <si>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</si>
  <si>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</si>
  <si>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</si>
  <si>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</si>
  <si>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</si>
  <si>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</si>
  <si>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</si>
  <si>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</si>
  <si>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</si>
  <si>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</si>
  <si>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</si>
  <si>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</si>
  <si>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</si>
  <si>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</si>
  <si>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</si>
  <si>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</si>
  <si>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</si>
  <si>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</si>
  <si>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</si>
  <si>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</si>
  <si>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</si>
  <si>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</si>
  <si>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</si>
  <si>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</si>
  <si>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</si>
  <si>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</si>
  <si>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</si>
  <si>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</si>
  <si>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</si>
  <si>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</si>
  <si>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</si>
  <si>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</si>
  <si>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</si>
  <si>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</si>
  <si>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</si>
  <si>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</si>
  <si>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</si>
  <si>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</si>
  <si>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</si>
  <si>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</si>
  <si>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</si>
  <si>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</si>
  <si>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</si>
  <si>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</si>
  <si>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</si>
  <si>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</si>
  <si>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</si>
  <si>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</si>
  <si>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</si>
  <si>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</si>
  <si>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</si>
  <si>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</si>
  <si>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</si>
  <si>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</si>
  <si>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</si>
  <si>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</si>
  <si>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</si>
  <si>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</si>
  <si>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</si>
  <si>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</si>
  <si>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</si>
  <si>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</si>
  <si>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</si>
  <si>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</si>
  <si>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</si>
  <si>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</si>
  <si>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</si>
  <si>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</si>
  <si>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</si>
  <si>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</si>
  <si>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</si>
  <si>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</si>
  <si>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</si>
  <si>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</si>
  <si>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</si>
  <si>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</si>
  <si>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</si>
  <si>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</si>
  <si>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</si>
  <si>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</si>
  <si>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</si>
  <si>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</si>
  <si>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</si>
  <si>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</si>
  <si>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</si>
  <si>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</si>
  <si>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</si>
  <si>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</si>
  <si>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</si>
  <si>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</si>
  <si>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</si>
  <si>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</si>
  <si>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</si>
  <si>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</si>
  <si>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</si>
  <si>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</si>
  <si>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</si>
  <si>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</si>
  <si>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</si>
  <si>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</si>
  <si>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</si>
  <si>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</si>
  <si>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</si>
  <si>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</si>
  <si>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</si>
  <si>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</si>
  <si>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</si>
  <si>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</si>
  <si>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</si>
  <si>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</si>
  <si>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</si>
  <si>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</si>
  <si>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</si>
  <si>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</si>
  <si>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</si>
  <si>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</si>
  <si>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</si>
  <si>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</si>
  <si>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</si>
  <si>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</si>
  <si>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</si>
  <si>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</si>
  <si>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</si>
  <si>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</si>
  <si>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</si>
  <si>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</si>
  <si>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</si>
  <si>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</si>
  <si>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</si>
  <si>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</si>
  <si>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</si>
  <si>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</si>
  <si>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</si>
  <si>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15/05/2015 (6) 11:39:38.19</t>
  </si>
  <si>
    <t>15/05/2015 (6)</t>
  </si>
  <si>
    <t>MAD1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</si>
  <si>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</si>
  <si>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</si>
  <si>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15/05/2015 (6) 11:40:39.42</t>
  </si>
  <si>
    <t>MAD2</t>
  </si>
  <si>
    <t>A_MAD_3</t>
  </si>
  <si>
    <t>15/05/2015 (6) 11:41:44.12</t>
  </si>
  <si>
    <t>MAD3</t>
  </si>
  <si>
    <t>A_MAD_4</t>
  </si>
  <si>
    <t>15/05/2015 (6) 12:19:12.63</t>
  </si>
  <si>
    <t>MAD4</t>
  </si>
  <si>
    <t>A_MAD_5</t>
  </si>
  <si>
    <t>15/05/2015 (6) 12:20:16.94</t>
  </si>
  <si>
    <t>MAD5</t>
  </si>
  <si>
    <t>A_MAD_6</t>
  </si>
  <si>
    <t>15/05/2015 (6) 12:21:22.79</t>
  </si>
  <si>
    <t>MAD6</t>
  </si>
  <si>
    <t>A_MAD_7</t>
  </si>
  <si>
    <t>15/05/2015 (6) 13:00:06.54</t>
  </si>
  <si>
    <t>MAD7</t>
  </si>
  <si>
    <t>A_MAD_8</t>
  </si>
  <si>
    <t>15/05/2015 (6) 13:01:10.47</t>
  </si>
  <si>
    <t>MAD8</t>
  </si>
  <si>
    <t>A_MAD_9</t>
  </si>
  <si>
    <t>15/05/2015 (6) 13:02:16.32</t>
  </si>
  <si>
    <t>MAD9</t>
  </si>
  <si>
    <t>A_McClure_1</t>
  </si>
  <si>
    <t>15/05/2015 (6) 11:42:52.85</t>
  </si>
  <si>
    <t>MM1</t>
  </si>
  <si>
    <t>A_McClure_2</t>
  </si>
  <si>
    <t>15/05/2015 (6) 11:44:31.82</t>
  </si>
  <si>
    <t>MM2</t>
  </si>
  <si>
    <t>A_McClure_3</t>
  </si>
  <si>
    <t>15/05/2015 (6) 11:45:29.39</t>
  </si>
  <si>
    <t>MM3</t>
  </si>
  <si>
    <t>A_McClure_4</t>
  </si>
  <si>
    <t>15/05/2015 (6) 12:22:34.52</t>
  </si>
  <si>
    <t>MM4</t>
  </si>
  <si>
    <t>A_McClure_5</t>
  </si>
  <si>
    <t>15/05/2015 (6) 12:23:33.82</t>
  </si>
  <si>
    <t>MM5</t>
  </si>
  <si>
    <t>A_McClure_6</t>
  </si>
  <si>
    <t>15/05/2015 (6) 12:24:38.13</t>
  </si>
  <si>
    <t>MM6</t>
  </si>
  <si>
    <t>A_McClure_7</t>
  </si>
  <si>
    <t>15/05/2015 (6) 13:03:21.16</t>
  </si>
  <si>
    <t>MM7</t>
  </si>
  <si>
    <t>A_McClure_8</t>
  </si>
  <si>
    <t>15/05/2015 (6) 13:04:26.22</t>
  </si>
  <si>
    <t>MM8</t>
  </si>
  <si>
    <t>A_McClure_9</t>
  </si>
  <si>
    <t>15/05/2015 (6) 13:05:33.80</t>
  </si>
  <si>
    <t>MM9</t>
  </si>
  <si>
    <t>BAM_1</t>
  </si>
  <si>
    <t>15/05/2015 (6) 11:37:20.22</t>
  </si>
  <si>
    <t>BAM1</t>
  </si>
  <si>
    <t>BAM_2</t>
  </si>
  <si>
    <t>15/05/2015 (6) 11:38:25.42</t>
  </si>
  <si>
    <t>BAM2</t>
  </si>
  <si>
    <t>BAM_3</t>
  </si>
  <si>
    <t>15/05/2015 (6) 12:16:57.83</t>
  </si>
  <si>
    <t>BAM3</t>
  </si>
  <si>
    <t>BAM_4</t>
  </si>
  <si>
    <t>15/05/2015 (6) 12:18:03.10</t>
  </si>
  <si>
    <t>BAM4</t>
  </si>
  <si>
    <t>BAM_5</t>
  </si>
  <si>
    <t>15/05/2015 (6) 12:57:51.10</t>
  </si>
  <si>
    <t>BAM5</t>
  </si>
  <si>
    <t>BAM_6</t>
  </si>
  <si>
    <t>15/05/2015 (6) 12:58:56.59</t>
  </si>
  <si>
    <t>BAM6</t>
  </si>
  <si>
    <t>DurangoZeta_1</t>
  </si>
  <si>
    <t>15/05/2015 (6) 11:46:34.12</t>
  </si>
  <si>
    <t>DurangoZeta_2</t>
  </si>
  <si>
    <t>15/05/2015 (6) 11:47:44.01</t>
  </si>
  <si>
    <t>DurangoZeta_3</t>
  </si>
  <si>
    <t>15/05/2015 (6) 11:48:46.20</t>
  </si>
  <si>
    <t>DurangoZeta_4</t>
  </si>
  <si>
    <t>15/05/2015 (6) 11:49:52.43</t>
  </si>
  <si>
    <t>DurangoZeta_5</t>
  </si>
  <si>
    <t>15/05/2015 (6) 12:25:43.66</t>
  </si>
  <si>
    <t>DurangoZeta_6</t>
  </si>
  <si>
    <t>15/05/2015 (6) 12:26:46.42</t>
  </si>
  <si>
    <t>DurangoZeta_7</t>
  </si>
  <si>
    <t>15/05/2015 (6) 12:27:53.24</t>
  </si>
  <si>
    <t>DurangoZeta_8</t>
  </si>
  <si>
    <t>15/05/2015 (6) 12:28:57.54</t>
  </si>
  <si>
    <t>DurangoZeta_9</t>
  </si>
  <si>
    <t>15/05/2015 (6) 13:06:36.19</t>
  </si>
  <si>
    <t>DurangoZeta_10</t>
  </si>
  <si>
    <t>15/05/2015 (6) 13:07:44.74</t>
  </si>
  <si>
    <t>DurangoZeta_11</t>
  </si>
  <si>
    <t>15/05/2015 (6) 13:08:46.93</t>
  </si>
  <si>
    <t>DurangoZeta_12</t>
  </si>
  <si>
    <t>15/05/2015 (6) 13:09:51.43</t>
  </si>
  <si>
    <t>GG12_1</t>
  </si>
  <si>
    <t>15/05/2015 (6) 11:56:22.70</t>
  </si>
  <si>
    <t>GG12g1</t>
  </si>
  <si>
    <t>GG12_2</t>
  </si>
  <si>
    <t>15/05/2015 (6) 11:57:28.16</t>
  </si>
  <si>
    <t>GG12g2</t>
  </si>
  <si>
    <t>GG12_3</t>
  </si>
  <si>
    <t>15/05/2015 (6) 11:58:32.47</t>
  </si>
  <si>
    <t>GG12g3</t>
  </si>
  <si>
    <t>GG12_4</t>
  </si>
  <si>
    <t>15/05/2015 (6) 11:59:38.13</t>
  </si>
  <si>
    <t>GG12g4</t>
  </si>
  <si>
    <t>GG12_5</t>
  </si>
  <si>
    <t>15/05/2015 (6) 12:00:42.95</t>
  </si>
  <si>
    <t>GG12g5</t>
  </si>
  <si>
    <t>G_NIST612_1</t>
  </si>
  <si>
    <t>15/05/2015 (6) 11:30:48.98</t>
  </si>
  <si>
    <t>NIST3</t>
  </si>
  <si>
    <t>G_NIST612_2</t>
  </si>
  <si>
    <t>15/05/2015 (6) 11:31:54.14</t>
  </si>
  <si>
    <t>NIST5</t>
  </si>
  <si>
    <t>G_NIST612_3</t>
  </si>
  <si>
    <t>15/05/2015 (6) 11:32:59.33</t>
  </si>
  <si>
    <t>NIST6</t>
  </si>
  <si>
    <t>G_NIST612_4</t>
  </si>
  <si>
    <t>15/05/2015 (6) 11:34:04.49</t>
  </si>
  <si>
    <t>NIST7</t>
  </si>
  <si>
    <t>G_NIST612_5</t>
  </si>
  <si>
    <t>15/05/2015 (6) 11:35:09.85</t>
  </si>
  <si>
    <t>NIST8</t>
  </si>
  <si>
    <t>G_NIST612_6</t>
  </si>
  <si>
    <t>15/05/2015 (6) 11:36:15.02</t>
  </si>
  <si>
    <t>NIST4</t>
  </si>
  <si>
    <t>G_NIST612_7</t>
  </si>
  <si>
    <t>15/05/2015 (6) 12:13:42.20</t>
  </si>
  <si>
    <t>NIST9</t>
  </si>
  <si>
    <t>G_NIST612_8</t>
  </si>
  <si>
    <t>15/05/2015 (6) 12:14:47.36</t>
  </si>
  <si>
    <t>NIST10</t>
  </si>
  <si>
    <t>G_NIST612_9</t>
  </si>
  <si>
    <t>15/05/2015 (6) 12:15:52.52</t>
  </si>
  <si>
    <t>NIST11</t>
  </si>
  <si>
    <t>G_NIST612_10</t>
  </si>
  <si>
    <t>15/05/2015 (6) 12:54:35.33</t>
  </si>
  <si>
    <t>NIST12</t>
  </si>
  <si>
    <t>G_NIST612_11</t>
  </si>
  <si>
    <t>15/05/2015 (6) 12:55:40.49</t>
  </si>
  <si>
    <t>NIST13</t>
  </si>
  <si>
    <t>G_NIST612_12</t>
  </si>
  <si>
    <t>15/05/2015 (6) 12:56:45.85</t>
  </si>
  <si>
    <t>NIST14</t>
  </si>
  <si>
    <t>LG18I_1</t>
  </si>
  <si>
    <t>15/05/2015 (6) 11:50:58.26</t>
  </si>
  <si>
    <t>LG18Ig1</t>
  </si>
  <si>
    <t>LG18I_2</t>
  </si>
  <si>
    <t>15/05/2015 (6) 11:52:02.38</t>
  </si>
  <si>
    <t>LG18Ig2</t>
  </si>
  <si>
    <t>LG18I_3</t>
  </si>
  <si>
    <t>15/05/2015 (6) 11:53:05.94</t>
  </si>
  <si>
    <t>LG18Ig3</t>
  </si>
  <si>
    <t>LG18I_4</t>
  </si>
  <si>
    <t>15/05/2015 (6) 11:54:12.56</t>
  </si>
  <si>
    <t>LG18Ig4</t>
  </si>
  <si>
    <t>LG18I_5</t>
  </si>
  <si>
    <t>15/05/2015 (6) 11:55:17.26</t>
  </si>
  <si>
    <t>LG18Ig5</t>
  </si>
  <si>
    <t>X125_1</t>
  </si>
  <si>
    <t>15/05/2015 (6) 12:07:13.77</t>
  </si>
  <si>
    <t>125g1</t>
  </si>
  <si>
    <t>X125_2</t>
  </si>
  <si>
    <t>15/05/2015 (6) 12:08:18.46</t>
  </si>
  <si>
    <t>125g2</t>
  </si>
  <si>
    <t>X125_3</t>
  </si>
  <si>
    <t>15/05/2015 (6) 12:09:23.74</t>
  </si>
  <si>
    <t>125g3</t>
  </si>
  <si>
    <t>X125_4</t>
  </si>
  <si>
    <t>15/05/2015 (6) 12:10:29.94</t>
  </si>
  <si>
    <t>125g4</t>
  </si>
  <si>
    <t>X125_5</t>
  </si>
  <si>
    <t>15/05/2015 (6) 12:11:34.44</t>
  </si>
  <si>
    <t>125g5</t>
  </si>
  <si>
    <t>X125_6</t>
  </si>
  <si>
    <t>15/05/2015 (6) 12:12:42.41</t>
  </si>
  <si>
    <t>125g6</t>
  </si>
  <si>
    <t>X127b_1</t>
  </si>
  <si>
    <t>15/05/2015 (6) 12:30:02.07</t>
  </si>
  <si>
    <t>127bg1</t>
  </si>
  <si>
    <t>X127b_2</t>
  </si>
  <si>
    <t>15/05/2015 (6) 12:31:14.08</t>
  </si>
  <si>
    <t>127bg2</t>
  </si>
  <si>
    <t>X127b_3</t>
  </si>
  <si>
    <t>15/05/2015 (6) 12:32:13.38</t>
  </si>
  <si>
    <t>127bg3</t>
  </si>
  <si>
    <t>X127b_4</t>
  </si>
  <si>
    <t>15/05/2015 (6) 12:33:17.65</t>
  </si>
  <si>
    <t>127bg4</t>
  </si>
  <si>
    <t>X127b_5</t>
  </si>
  <si>
    <t>15/05/2015 (6) 12:34:28.50</t>
  </si>
  <si>
    <t>127bg5</t>
  </si>
  <si>
    <t>X127b_6</t>
  </si>
  <si>
    <t>15/05/2015 (6) 12:35:33.00</t>
  </si>
  <si>
    <t>127bg6</t>
  </si>
  <si>
    <t>X127b_7</t>
  </si>
  <si>
    <t>15/05/2015 (6) 12:36:38.30</t>
  </si>
  <si>
    <t>127bg7</t>
  </si>
  <si>
    <t>X1215_1</t>
  </si>
  <si>
    <t>15/05/2015 (6) 12:37:38.29</t>
  </si>
  <si>
    <t>1215g1</t>
  </si>
  <si>
    <t>X1215_2</t>
  </si>
  <si>
    <t>15/05/2015 (6) 12:39:19.38</t>
  </si>
  <si>
    <t>1215g2</t>
  </si>
  <si>
    <t>X1215_3</t>
  </si>
  <si>
    <t>15/05/2015 (6) 12:40:25.23</t>
  </si>
  <si>
    <t>1215g3</t>
  </si>
  <si>
    <t>X1215_4</t>
  </si>
  <si>
    <t>15/05/2015 (6) 12:41:31.99</t>
  </si>
  <si>
    <t>1215g4</t>
  </si>
  <si>
    <t>X1215_5</t>
  </si>
  <si>
    <t>15/05/2015 (6) 12:43:31.56</t>
  </si>
  <si>
    <t>1215g5</t>
  </si>
  <si>
    <t>X1215_6</t>
  </si>
  <si>
    <t>15/05/2015 (6) 12:44:37.52</t>
  </si>
  <si>
    <t>1215Ig1</t>
  </si>
  <si>
    <t>X1215_7</t>
  </si>
  <si>
    <t>15/05/2015 (6) 12:45:41.06</t>
  </si>
  <si>
    <t>1215Ig2</t>
  </si>
  <si>
    <t>X1215_8</t>
  </si>
  <si>
    <t>15/05/2015 (6) 12:46:55.25</t>
  </si>
  <si>
    <t>1215Ig3</t>
  </si>
  <si>
    <t>X1215_9</t>
  </si>
  <si>
    <t>15/05/2015 (6) 12:48:07.07</t>
  </si>
  <si>
    <t>1215Ig4</t>
  </si>
  <si>
    <t>X1215_10</t>
  </si>
  <si>
    <t>15/05/2015 (6) 12:49:09.26</t>
  </si>
  <si>
    <t>1215Ig5</t>
  </si>
  <si>
    <t>X1215_11</t>
  </si>
  <si>
    <t>15/05/2015 (6) 12:50:16.06</t>
  </si>
  <si>
    <t>1215Ig6</t>
  </si>
  <si>
    <t>X1215_12</t>
  </si>
  <si>
    <t>15/05/2015 (6) 12:51:26.53</t>
  </si>
  <si>
    <t>1215Ig7</t>
  </si>
  <si>
    <t>X1215_13</t>
  </si>
  <si>
    <t>15/05/2015 (6) 12:52:29.88</t>
  </si>
  <si>
    <t>1215Ig8</t>
  </si>
  <si>
    <t>X1215_14</t>
  </si>
  <si>
    <t>15/05/2015 (6) 12:53:35.94</t>
  </si>
  <si>
    <t>1215Ig9</t>
  </si>
  <si>
    <t>X90322I_1</t>
  </si>
  <si>
    <t>15/05/2015 (6) 12:01:47.69</t>
  </si>
  <si>
    <t>90322Ig1</t>
  </si>
  <si>
    <t>X90322I_2</t>
  </si>
  <si>
    <t>15/05/2015 (6) 12:02:54.31</t>
  </si>
  <si>
    <t>90322Ig2</t>
  </si>
  <si>
    <t>X90322I_3</t>
  </si>
  <si>
    <t>15/05/2015 (6) 12:04:00.35</t>
  </si>
  <si>
    <t>90322Ig3</t>
  </si>
  <si>
    <t>X90322I_4</t>
  </si>
  <si>
    <t>15/05/2015 (6) 12:05:02.63</t>
  </si>
  <si>
    <t>90322Ig4</t>
  </si>
  <si>
    <t>X90322I_5</t>
  </si>
  <si>
    <t>15/05/2015 (6) 12:06:11.17</t>
  </si>
  <si>
    <t>90322Ig5</t>
  </si>
  <si>
    <t>Grain01</t>
  </si>
  <si>
    <t>Grain02</t>
  </si>
  <si>
    <t>Grain03</t>
  </si>
  <si>
    <t>Grain04</t>
  </si>
  <si>
    <t>Grain05</t>
  </si>
  <si>
    <t>Grain06</t>
  </si>
  <si>
    <t>Grain07</t>
  </si>
  <si>
    <t>Grain08</t>
  </si>
  <si>
    <t>Grain09</t>
  </si>
  <si>
    <t>Number of tracks</t>
  </si>
  <si>
    <t>Mean Track length (True)</t>
  </si>
  <si>
    <t>TinT and Tincle</t>
  </si>
  <si>
    <t>Standard deviation</t>
  </si>
  <si>
    <t>Mean Dpar</t>
  </si>
  <si>
    <t>Mean Dper</t>
  </si>
  <si>
    <t>GRAIN</t>
  </si>
  <si>
    <t>TINT#</t>
  </si>
  <si>
    <t>LENGTH_IN_MICRONS</t>
  </si>
  <si>
    <t>TRUE_LENGTH_IN_MICRONS</t>
  </si>
  <si>
    <t>Z_LENGTH_IN_MICRONS</t>
  </si>
  <si>
    <t>AZIMUTH</t>
  </si>
  <si>
    <t>DIP</t>
  </si>
  <si>
    <t>TRUE_ANGLE_TO_CAXIS</t>
  </si>
  <si>
    <t>REFRACTIVE_INDEX</t>
  </si>
  <si>
    <t>AVERAGE_TINT</t>
  </si>
  <si>
    <t>STANDARD_DEVIATION</t>
  </si>
  <si>
    <t>STANDARD_ERROR</t>
  </si>
  <si>
    <t>TINCLE#</t>
  </si>
  <si>
    <t>AVERAGE_TINCLE</t>
  </si>
  <si>
    <t>PREDICTED_AVERAGE_BATCH_DPAR</t>
  </si>
  <si>
    <t>PREDICTED_AVERAGE_BATCH_DPER</t>
  </si>
  <si>
    <t>Not set</t>
  </si>
  <si>
    <t>PREDICTED_AVERAGE_DPAR</t>
  </si>
  <si>
    <t>PREDICTED_AVERAGE_DPER</t>
  </si>
  <si>
    <t>DPAR#</t>
  </si>
  <si>
    <t>ANGLE_TO_CAXIS</t>
  </si>
  <si>
    <t>AVERAGE_DPAR</t>
  </si>
  <si>
    <t>DPER#</t>
  </si>
  <si>
    <t>AVERAGE_DPER</t>
  </si>
  <si>
    <t>Density(tracks/cm2)</t>
  </si>
  <si>
    <t>Mica</t>
  </si>
  <si>
    <t>Number of Tracks</t>
  </si>
  <si>
    <t>IoA 5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</si>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</sst>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CF305"/>
        <bgColor rgb="FF000000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9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0" fillId="5" borderId="2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12" fillId="0" borderId="0" xfId="0" applyFont="1"/>
    <xf numFmtId="11" fontId="12" fillId="0" borderId="0" xfId="0" applyNumberFormat="1" applyFont="1"/>
    <xf numFmtId="0" fontId="4" fillId="0" borderId="0" xfId="0" applyFont="1"/>
    <xf numFmtId="0" fontId="2" fillId="3" borderId="4" xfId="0" applyFont="1" applyFill="1" applyBorder="1" applyAlignment="1">
      <alignment horizontal="center"/>
    </xf>
    <xf numFmtId="0" fontId="12" fillId="6" borderId="0" xfId="0" applyFont="1" applyFill="1"/>
    <xf numFmtId="11" fontId="12" fillId="6" borderId="0" xfId="0" applyNumberFormat="1" applyFont="1" applyFill="1"/>
    <xf numFmtId="0" fontId="0" fillId="6" borderId="0" xfId="0" applyFill="1"/>
    <xf numFmtId="11" fontId="0" fillId="6" borderId="0" xfId="0" applyNumberFormat="1" applyFill="1"/>
  </cellXfs>
  <cellStyles count="35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E-2"/>
          <c:y val="6.3897713737930406E-2"/>
          <c:w val="0.82503405401950813"/>
          <c:h val="0.8306702785930962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0.97700684499843726</c:v>
                </c:pt>
                <c:pt idx="1">
                  <c:v>0.96329851632412156</c:v>
                </c:pt>
                <c:pt idx="2">
                  <c:v>0.97341572558975709</c:v>
                </c:pt>
                <c:pt idx="3">
                  <c:v>0.97631287997779592</c:v>
                </c:pt>
                <c:pt idx="4">
                  <c:v>0.97625235654121856</c:v>
                </c:pt>
                <c:pt idx="5">
                  <c:v>0.99213947960412918</c:v>
                </c:pt>
                <c:pt idx="6">
                  <c:v>1.0088493785923491</c:v>
                </c:pt>
                <c:pt idx="7">
                  <c:v>0.99567383611352034</c:v>
                </c:pt>
                <c:pt idx="8">
                  <c:v>1.0317185609475168</c:v>
                </c:pt>
                <c:pt idx="9">
                  <c:v>1.0304195338276148</c:v>
                </c:pt>
                <c:pt idx="10">
                  <c:v>1.0354888354174814</c:v>
                </c:pt>
                <c:pt idx="11">
                  <c:v>1.0441200525451266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67552"/>
        <c:axId val="148569472"/>
      </c:scatterChart>
      <c:valAx>
        <c:axId val="14856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569472"/>
        <c:crosses val="autoZero"/>
        <c:crossBetween val="midCat"/>
      </c:valAx>
      <c:valAx>
        <c:axId val="148569472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56755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1"/>
          <c:y val="0.45686865322620307"/>
          <c:w val="8.613732374755062E-2"/>
          <c:h val="4.47283996165513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01"/>
  <sheetViews>
    <sheetView topLeftCell="A55" workbookViewId="0">
      <selection activeCell="A97" sqref="A97:XFD101"/>
    </sheetView>
  </sheetViews>
  <sheetFormatPr baseColWidth="10" defaultColWidth="11.44140625" defaultRowHeight="13.2" x14ac:dyDescent="0.25"/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0.48585868055555559</v>
      </c>
      <c r="F2">
        <v>35.234999999999999</v>
      </c>
      <c r="G2" t="s">
        <v>458</v>
      </c>
      <c r="H2" s="2">
        <v>4300000</v>
      </c>
      <c r="I2" s="2">
        <v>130000</v>
      </c>
      <c r="J2" s="2">
        <v>940000</v>
      </c>
      <c r="K2" s="2">
        <v>39000</v>
      </c>
      <c r="L2">
        <v>15060</v>
      </c>
      <c r="M2">
        <v>130</v>
      </c>
      <c r="N2" s="2">
        <v>59600</v>
      </c>
      <c r="O2" s="2">
        <v>1700</v>
      </c>
      <c r="P2" s="2">
        <v>96400</v>
      </c>
      <c r="Q2" s="2">
        <v>1300</v>
      </c>
      <c r="R2" s="2">
        <v>48800</v>
      </c>
      <c r="S2" s="2">
        <v>1400</v>
      </c>
      <c r="T2" s="2">
        <v>72900</v>
      </c>
      <c r="U2" s="2">
        <v>2700</v>
      </c>
      <c r="V2" s="2">
        <v>721000</v>
      </c>
      <c r="W2" s="2">
        <v>28000</v>
      </c>
      <c r="X2" s="2">
        <v>1448000</v>
      </c>
      <c r="Y2" s="2">
        <v>53000</v>
      </c>
      <c r="Z2" s="2">
        <v>206300</v>
      </c>
      <c r="AA2" s="2">
        <v>6400</v>
      </c>
      <c r="AB2" s="2">
        <v>131800</v>
      </c>
      <c r="AC2" s="2">
        <v>5500</v>
      </c>
      <c r="AD2">
        <v>15200</v>
      </c>
      <c r="AE2">
        <v>480</v>
      </c>
      <c r="AF2">
        <v>8550</v>
      </c>
      <c r="AG2">
        <v>320</v>
      </c>
      <c r="AH2">
        <v>10300</v>
      </c>
      <c r="AI2">
        <v>420</v>
      </c>
      <c r="AJ2">
        <v>7760</v>
      </c>
      <c r="AK2">
        <v>290</v>
      </c>
      <c r="AL2">
        <v>9470</v>
      </c>
      <c r="AM2">
        <v>360</v>
      </c>
      <c r="AN2">
        <v>6290</v>
      </c>
      <c r="AO2">
        <v>250</v>
      </c>
      <c r="AP2">
        <v>5290</v>
      </c>
      <c r="AQ2">
        <v>170</v>
      </c>
      <c r="AR2">
        <v>1990</v>
      </c>
      <c r="AS2">
        <v>100</v>
      </c>
      <c r="AT2">
        <v>2450</v>
      </c>
      <c r="AU2">
        <v>120</v>
      </c>
      <c r="AV2">
        <v>1469</v>
      </c>
      <c r="AW2">
        <v>78</v>
      </c>
      <c r="AX2">
        <v>153</v>
      </c>
      <c r="AY2">
        <v>15</v>
      </c>
      <c r="AZ2">
        <v>51</v>
      </c>
      <c r="BA2">
        <v>12</v>
      </c>
      <c r="BB2">
        <v>963</v>
      </c>
      <c r="BC2">
        <v>34</v>
      </c>
      <c r="BD2">
        <v>100</v>
      </c>
      <c r="BE2">
        <v>15</v>
      </c>
      <c r="BF2">
        <v>7020</v>
      </c>
      <c r="BG2">
        <v>230</v>
      </c>
      <c r="BH2" s="2">
        <v>419000</v>
      </c>
      <c r="BI2" s="2">
        <v>12000</v>
      </c>
      <c r="BJ2">
        <v>17970</v>
      </c>
      <c r="BK2">
        <v>480</v>
      </c>
      <c r="BL2">
        <v>269</v>
      </c>
      <c r="BM2">
        <v>26</v>
      </c>
      <c r="BN2" s="2">
        <v>50600</v>
      </c>
      <c r="BO2" s="2">
        <v>2200</v>
      </c>
      <c r="BP2">
        <v>33</v>
      </c>
      <c r="BQ2">
        <v>63</v>
      </c>
      <c r="BR2" s="2">
        <v>966000</v>
      </c>
      <c r="BS2" s="2">
        <v>28000</v>
      </c>
      <c r="BT2">
        <v>569</v>
      </c>
      <c r="BU2">
        <v>19</v>
      </c>
      <c r="BV2">
        <v>5700</v>
      </c>
      <c r="BW2">
        <v>170</v>
      </c>
      <c r="BX2">
        <v>708</v>
      </c>
      <c r="BY2">
        <v>26</v>
      </c>
      <c r="BZ2">
        <v>5040</v>
      </c>
      <c r="CA2">
        <v>190</v>
      </c>
      <c r="CB2">
        <v>9640</v>
      </c>
      <c r="CC2">
        <v>350</v>
      </c>
      <c r="CD2">
        <v>1076</v>
      </c>
      <c r="CE2">
        <v>34</v>
      </c>
      <c r="CF2">
        <v>3940</v>
      </c>
      <c r="CG2">
        <v>160</v>
      </c>
      <c r="CH2">
        <v>446</v>
      </c>
      <c r="CI2">
        <v>14</v>
      </c>
      <c r="CJ2">
        <v>72.3</v>
      </c>
      <c r="CK2">
        <v>2.7</v>
      </c>
      <c r="CL2">
        <v>286</v>
      </c>
      <c r="CM2">
        <v>12</v>
      </c>
      <c r="CN2">
        <v>30.6</v>
      </c>
      <c r="CO2">
        <v>1.1000000000000001</v>
      </c>
      <c r="CP2">
        <v>146.6</v>
      </c>
      <c r="CQ2">
        <v>5.6</v>
      </c>
      <c r="CR2">
        <v>24.25</v>
      </c>
      <c r="CS2">
        <v>0.96</v>
      </c>
      <c r="CT2">
        <v>60</v>
      </c>
      <c r="CU2">
        <v>1.9</v>
      </c>
      <c r="CV2">
        <v>7.63</v>
      </c>
      <c r="CW2">
        <v>0.4</v>
      </c>
      <c r="CX2">
        <v>42</v>
      </c>
      <c r="CY2">
        <v>2</v>
      </c>
      <c r="CZ2">
        <v>5.34</v>
      </c>
      <c r="DA2">
        <v>0.28000000000000003</v>
      </c>
      <c r="DB2">
        <v>-23</v>
      </c>
      <c r="DC2">
        <v>15</v>
      </c>
      <c r="DD2">
        <v>1.3</v>
      </c>
      <c r="DE2">
        <v>3.6</v>
      </c>
      <c r="DF2">
        <v>16.39</v>
      </c>
      <c r="DG2">
        <v>0.57999999999999996</v>
      </c>
      <c r="DH2">
        <v>1.92</v>
      </c>
      <c r="DI2">
        <v>0.28999999999999998</v>
      </c>
      <c r="DJ2">
        <v>55.9</v>
      </c>
      <c r="DK2">
        <v>1.8</v>
      </c>
      <c r="DL2">
        <v>1638</v>
      </c>
      <c r="DM2">
        <v>48</v>
      </c>
      <c r="DN2">
        <v>61.9</v>
      </c>
      <c r="DO2">
        <v>1.6</v>
      </c>
      <c r="DP2">
        <v>3560</v>
      </c>
      <c r="DQ2">
        <v>340</v>
      </c>
      <c r="DR2">
        <v>6.4300000000000004E-5</v>
      </c>
      <c r="DS2">
        <v>1.5E-6</v>
      </c>
      <c r="DT2" s="2">
        <v>59300</v>
      </c>
      <c r="DU2" s="2">
        <v>1700</v>
      </c>
      <c r="DV2" s="2">
        <v>919000</v>
      </c>
      <c r="DW2" s="2">
        <v>39000</v>
      </c>
      <c r="DX2">
        <v>70</v>
      </c>
      <c r="DY2">
        <v>140</v>
      </c>
      <c r="DZ2" s="2">
        <v>38400</v>
      </c>
      <c r="EA2" s="2">
        <v>1300</v>
      </c>
      <c r="EB2" s="2">
        <v>48400</v>
      </c>
      <c r="EC2" s="2">
        <v>1400</v>
      </c>
      <c r="ED2" s="2">
        <v>72900</v>
      </c>
      <c r="EE2" s="2">
        <v>2700</v>
      </c>
      <c r="EF2" s="2">
        <v>721000</v>
      </c>
      <c r="EG2" s="2">
        <v>28000</v>
      </c>
      <c r="EH2" s="2">
        <v>1448000</v>
      </c>
      <c r="EI2" s="2">
        <v>53000</v>
      </c>
      <c r="EJ2" s="2">
        <v>206300</v>
      </c>
      <c r="EK2" s="2">
        <v>6400</v>
      </c>
      <c r="EL2" s="2">
        <v>131800</v>
      </c>
      <c r="EM2" s="2">
        <v>5500</v>
      </c>
      <c r="EN2">
        <v>15200</v>
      </c>
      <c r="EO2">
        <v>480</v>
      </c>
      <c r="EP2">
        <v>8550</v>
      </c>
      <c r="EQ2">
        <v>320</v>
      </c>
      <c r="ER2">
        <v>10300</v>
      </c>
      <c r="ES2">
        <v>420</v>
      </c>
      <c r="ET2">
        <v>7760</v>
      </c>
      <c r="EU2">
        <v>290</v>
      </c>
      <c r="EV2">
        <v>9470</v>
      </c>
      <c r="EW2">
        <v>360</v>
      </c>
      <c r="EX2">
        <v>6290</v>
      </c>
      <c r="EY2">
        <v>250</v>
      </c>
      <c r="EZ2">
        <v>5290</v>
      </c>
      <c r="FA2">
        <v>170</v>
      </c>
      <c r="FB2">
        <v>1990</v>
      </c>
      <c r="FC2">
        <v>100</v>
      </c>
      <c r="FD2">
        <v>2450</v>
      </c>
      <c r="FE2">
        <v>120</v>
      </c>
      <c r="FF2">
        <v>1469</v>
      </c>
      <c r="FG2">
        <v>78</v>
      </c>
      <c r="FH2">
        <v>4</v>
      </c>
      <c r="FI2">
        <v>12</v>
      </c>
      <c r="FJ2">
        <v>962</v>
      </c>
      <c r="FK2">
        <v>34</v>
      </c>
      <c r="FL2">
        <v>100</v>
      </c>
      <c r="FM2">
        <v>15</v>
      </c>
      <c r="FN2">
        <v>7020</v>
      </c>
      <c r="FO2">
        <v>230</v>
      </c>
      <c r="FP2" s="2">
        <v>419000</v>
      </c>
      <c r="FQ2" s="2">
        <v>12000</v>
      </c>
      <c r="FR2">
        <v>17970</v>
      </c>
      <c r="FS2">
        <v>480</v>
      </c>
      <c r="FT2">
        <v>269</v>
      </c>
      <c r="FU2">
        <v>26</v>
      </c>
      <c r="FV2" t="s">
        <v>459</v>
      </c>
    </row>
    <row r="3" spans="1:263" x14ac:dyDescent="0.25">
      <c r="A3" t="s">
        <v>460</v>
      </c>
      <c r="B3" t="s">
        <v>455</v>
      </c>
      <c r="C3" t="s">
        <v>461</v>
      </c>
      <c r="D3" t="s">
        <v>457</v>
      </c>
      <c r="E3" s="1">
        <v>0.48656736111111115</v>
      </c>
      <c r="F3">
        <v>39.085999999999999</v>
      </c>
      <c r="G3" t="s">
        <v>462</v>
      </c>
      <c r="H3" s="2">
        <v>4270000</v>
      </c>
      <c r="I3" s="2">
        <v>130000</v>
      </c>
      <c r="J3" s="2">
        <v>944000</v>
      </c>
      <c r="K3" s="2">
        <v>37000</v>
      </c>
      <c r="L3">
        <v>15630</v>
      </c>
      <c r="M3">
        <v>140</v>
      </c>
      <c r="N3" s="2">
        <v>59500</v>
      </c>
      <c r="O3" s="2">
        <v>1900</v>
      </c>
      <c r="P3" s="2">
        <v>97000</v>
      </c>
      <c r="Q3" s="2">
        <v>1500</v>
      </c>
      <c r="R3" s="2">
        <v>47800</v>
      </c>
      <c r="S3" s="2">
        <v>1700</v>
      </c>
      <c r="T3" s="2">
        <v>72400</v>
      </c>
      <c r="U3" s="2">
        <v>3000</v>
      </c>
      <c r="V3" s="2">
        <v>723000</v>
      </c>
      <c r="W3" s="2">
        <v>27000</v>
      </c>
      <c r="X3" s="2">
        <v>1438000</v>
      </c>
      <c r="Y3" s="2">
        <v>54000</v>
      </c>
      <c r="Z3" s="2">
        <v>206400</v>
      </c>
      <c r="AA3" s="2">
        <v>7500</v>
      </c>
      <c r="AB3" s="2">
        <v>132400</v>
      </c>
      <c r="AC3" s="2">
        <v>4300</v>
      </c>
      <c r="AD3">
        <v>15400</v>
      </c>
      <c r="AE3">
        <v>440</v>
      </c>
      <c r="AF3">
        <v>8410</v>
      </c>
      <c r="AG3">
        <v>290</v>
      </c>
      <c r="AH3">
        <v>10460</v>
      </c>
      <c r="AI3">
        <v>400</v>
      </c>
      <c r="AJ3">
        <v>7640</v>
      </c>
      <c r="AK3">
        <v>330</v>
      </c>
      <c r="AL3">
        <v>9180</v>
      </c>
      <c r="AM3">
        <v>300</v>
      </c>
      <c r="AN3">
        <v>6440</v>
      </c>
      <c r="AO3">
        <v>270</v>
      </c>
      <c r="AP3">
        <v>5320</v>
      </c>
      <c r="AQ3">
        <v>220</v>
      </c>
      <c r="AR3">
        <v>2040</v>
      </c>
      <c r="AS3">
        <v>110</v>
      </c>
      <c r="AT3">
        <v>2320</v>
      </c>
      <c r="AU3">
        <v>130</v>
      </c>
      <c r="AV3">
        <v>1500</v>
      </c>
      <c r="AW3">
        <v>93</v>
      </c>
      <c r="AX3">
        <v>159</v>
      </c>
      <c r="AY3">
        <v>19</v>
      </c>
      <c r="AZ3">
        <v>42.5</v>
      </c>
      <c r="BA3">
        <v>8.5</v>
      </c>
      <c r="BB3">
        <v>910</v>
      </c>
      <c r="BC3">
        <v>34</v>
      </c>
      <c r="BD3">
        <v>112</v>
      </c>
      <c r="BE3">
        <v>14</v>
      </c>
      <c r="BF3">
        <v>7180</v>
      </c>
      <c r="BG3">
        <v>250</v>
      </c>
      <c r="BH3" s="2">
        <v>410000</v>
      </c>
      <c r="BI3" s="2">
        <v>13000</v>
      </c>
      <c r="BJ3">
        <v>17860</v>
      </c>
      <c r="BK3">
        <v>540</v>
      </c>
      <c r="BL3">
        <v>253</v>
      </c>
      <c r="BM3">
        <v>23</v>
      </c>
      <c r="BN3" s="2">
        <v>46600</v>
      </c>
      <c r="BO3" s="2">
        <v>2000</v>
      </c>
      <c r="BP3">
        <v>-83</v>
      </c>
      <c r="BQ3">
        <v>51</v>
      </c>
      <c r="BR3" s="2">
        <v>963000</v>
      </c>
      <c r="BS3" s="2">
        <v>31000</v>
      </c>
      <c r="BT3">
        <v>566</v>
      </c>
      <c r="BU3">
        <v>23</v>
      </c>
      <c r="BV3">
        <v>5740</v>
      </c>
      <c r="BW3">
        <v>200</v>
      </c>
      <c r="BX3">
        <v>700</v>
      </c>
      <c r="BY3">
        <v>29</v>
      </c>
      <c r="BZ3">
        <v>5050</v>
      </c>
      <c r="CA3">
        <v>190</v>
      </c>
      <c r="CB3">
        <v>9530</v>
      </c>
      <c r="CC3">
        <v>360</v>
      </c>
      <c r="CD3">
        <v>1078</v>
      </c>
      <c r="CE3">
        <v>39</v>
      </c>
      <c r="CF3">
        <v>3960</v>
      </c>
      <c r="CG3">
        <v>130</v>
      </c>
      <c r="CH3">
        <v>443</v>
      </c>
      <c r="CI3">
        <v>13</v>
      </c>
      <c r="CJ3">
        <v>71.2</v>
      </c>
      <c r="CK3">
        <v>2.5</v>
      </c>
      <c r="CL3">
        <v>289</v>
      </c>
      <c r="CM3">
        <v>11</v>
      </c>
      <c r="CN3">
        <v>30.2</v>
      </c>
      <c r="CO3">
        <v>1.3</v>
      </c>
      <c r="CP3">
        <v>142.30000000000001</v>
      </c>
      <c r="CQ3">
        <v>4.5999999999999996</v>
      </c>
      <c r="CR3">
        <v>24.8</v>
      </c>
      <c r="CS3">
        <v>1.1000000000000001</v>
      </c>
      <c r="CT3">
        <v>60.2</v>
      </c>
      <c r="CU3">
        <v>2.5</v>
      </c>
      <c r="CV3">
        <v>7.8</v>
      </c>
      <c r="CW3">
        <v>0.43</v>
      </c>
      <c r="CX3">
        <v>39.700000000000003</v>
      </c>
      <c r="CY3">
        <v>2.2000000000000002</v>
      </c>
      <c r="CZ3">
        <v>5.46</v>
      </c>
      <c r="DA3">
        <v>0.34</v>
      </c>
      <c r="DB3">
        <v>-16</v>
      </c>
      <c r="DC3">
        <v>19</v>
      </c>
      <c r="DD3">
        <v>-1.5</v>
      </c>
      <c r="DE3">
        <v>2.7</v>
      </c>
      <c r="DF3">
        <v>15.52</v>
      </c>
      <c r="DG3">
        <v>0.57999999999999996</v>
      </c>
      <c r="DH3">
        <v>2.14</v>
      </c>
      <c r="DI3">
        <v>0.26</v>
      </c>
      <c r="DJ3">
        <v>57.3</v>
      </c>
      <c r="DK3">
        <v>2</v>
      </c>
      <c r="DL3">
        <v>1607</v>
      </c>
      <c r="DM3">
        <v>50</v>
      </c>
      <c r="DN3">
        <v>61.6</v>
      </c>
      <c r="DO3">
        <v>1.9</v>
      </c>
      <c r="DP3">
        <v>4580</v>
      </c>
      <c r="DQ3">
        <v>400</v>
      </c>
      <c r="DR3">
        <v>6.3600000000000001E-5</v>
      </c>
      <c r="DS3">
        <v>1.1000000000000001E-6</v>
      </c>
      <c r="DT3" s="2">
        <v>59200</v>
      </c>
      <c r="DU3" s="2">
        <v>1900</v>
      </c>
      <c r="DV3" s="2">
        <v>923000</v>
      </c>
      <c r="DW3" s="2">
        <v>37000</v>
      </c>
      <c r="DX3">
        <v>-230</v>
      </c>
      <c r="DY3">
        <v>140</v>
      </c>
      <c r="DZ3" s="2">
        <v>38800</v>
      </c>
      <c r="EA3" s="2">
        <v>1500</v>
      </c>
      <c r="EB3" s="2">
        <v>47400</v>
      </c>
      <c r="EC3" s="2">
        <v>1700</v>
      </c>
      <c r="ED3" s="2">
        <v>72400</v>
      </c>
      <c r="EE3" s="2">
        <v>3000</v>
      </c>
      <c r="EF3" s="2">
        <v>723000</v>
      </c>
      <c r="EG3" s="2">
        <v>27000</v>
      </c>
      <c r="EH3" s="2">
        <v>1438000</v>
      </c>
      <c r="EI3" s="2">
        <v>54000</v>
      </c>
      <c r="EJ3" s="2">
        <v>206400</v>
      </c>
      <c r="EK3" s="2">
        <v>7500</v>
      </c>
      <c r="EL3" s="2">
        <v>132400</v>
      </c>
      <c r="EM3" s="2">
        <v>4300</v>
      </c>
      <c r="EN3">
        <v>15400</v>
      </c>
      <c r="EO3">
        <v>440</v>
      </c>
      <c r="EP3">
        <v>8410</v>
      </c>
      <c r="EQ3">
        <v>290</v>
      </c>
      <c r="ER3">
        <v>10460</v>
      </c>
      <c r="ES3">
        <v>400</v>
      </c>
      <c r="ET3">
        <v>7640</v>
      </c>
      <c r="EU3">
        <v>330</v>
      </c>
      <c r="EV3">
        <v>9180</v>
      </c>
      <c r="EW3">
        <v>300</v>
      </c>
      <c r="EX3">
        <v>6440</v>
      </c>
      <c r="EY3">
        <v>270</v>
      </c>
      <c r="EZ3">
        <v>5320</v>
      </c>
      <c r="FA3">
        <v>220</v>
      </c>
      <c r="FB3">
        <v>2040</v>
      </c>
      <c r="FC3">
        <v>110</v>
      </c>
      <c r="FD3">
        <v>2320</v>
      </c>
      <c r="FE3">
        <v>130</v>
      </c>
      <c r="FF3">
        <v>1500</v>
      </c>
      <c r="FG3">
        <v>93</v>
      </c>
      <c r="FH3">
        <v>-4.5</v>
      </c>
      <c r="FI3">
        <v>8.5</v>
      </c>
      <c r="FJ3">
        <v>909</v>
      </c>
      <c r="FK3">
        <v>34</v>
      </c>
      <c r="FL3">
        <v>112</v>
      </c>
      <c r="FM3">
        <v>14</v>
      </c>
      <c r="FN3">
        <v>7180</v>
      </c>
      <c r="FO3">
        <v>250</v>
      </c>
      <c r="FP3" s="2">
        <v>410000</v>
      </c>
      <c r="FQ3" s="2">
        <v>13000</v>
      </c>
      <c r="FR3">
        <v>17860</v>
      </c>
      <c r="FS3">
        <v>540</v>
      </c>
      <c r="FT3">
        <v>252</v>
      </c>
      <c r="FU3">
        <v>23</v>
      </c>
      <c r="FV3" t="s">
        <v>459</v>
      </c>
    </row>
    <row r="4" spans="1:263" x14ac:dyDescent="0.25">
      <c r="A4" t="s">
        <v>463</v>
      </c>
      <c r="B4" t="s">
        <v>455</v>
      </c>
      <c r="C4" t="s">
        <v>464</v>
      </c>
      <c r="D4" t="s">
        <v>457</v>
      </c>
      <c r="E4" s="1">
        <v>0.48731620370370371</v>
      </c>
      <c r="F4">
        <v>38.508000000000003</v>
      </c>
      <c r="G4" t="s">
        <v>465</v>
      </c>
      <c r="H4" s="2">
        <v>4290000</v>
      </c>
      <c r="I4" s="2">
        <v>130000</v>
      </c>
      <c r="J4" s="2">
        <v>958000</v>
      </c>
      <c r="K4" s="2">
        <v>39000</v>
      </c>
      <c r="L4">
        <v>16290</v>
      </c>
      <c r="M4">
        <v>160</v>
      </c>
      <c r="N4" s="2">
        <v>59600</v>
      </c>
      <c r="O4" s="2">
        <v>1800</v>
      </c>
      <c r="P4" s="2">
        <v>97200</v>
      </c>
      <c r="Q4" s="2">
        <v>1600</v>
      </c>
      <c r="R4" s="2">
        <v>47800</v>
      </c>
      <c r="S4" s="2">
        <v>1500</v>
      </c>
      <c r="T4" s="2">
        <v>73700</v>
      </c>
      <c r="U4" s="2">
        <v>2700</v>
      </c>
      <c r="V4" s="2">
        <v>720000</v>
      </c>
      <c r="W4" s="2">
        <v>27000</v>
      </c>
      <c r="X4" s="2">
        <v>1462000</v>
      </c>
      <c r="Y4" s="2">
        <v>57000</v>
      </c>
      <c r="Z4" s="2">
        <v>203400</v>
      </c>
      <c r="AA4" s="2">
        <v>7400</v>
      </c>
      <c r="AB4" s="2">
        <v>133400</v>
      </c>
      <c r="AC4" s="2">
        <v>5300</v>
      </c>
      <c r="AD4">
        <v>15280</v>
      </c>
      <c r="AE4">
        <v>550</v>
      </c>
      <c r="AF4">
        <v>8550</v>
      </c>
      <c r="AG4">
        <v>320</v>
      </c>
      <c r="AH4">
        <v>10500</v>
      </c>
      <c r="AI4">
        <v>420</v>
      </c>
      <c r="AJ4">
        <v>7800</v>
      </c>
      <c r="AK4">
        <v>290</v>
      </c>
      <c r="AL4">
        <v>9280</v>
      </c>
      <c r="AM4">
        <v>330</v>
      </c>
      <c r="AN4">
        <v>6670</v>
      </c>
      <c r="AO4">
        <v>280</v>
      </c>
      <c r="AP4">
        <v>5410</v>
      </c>
      <c r="AQ4">
        <v>230</v>
      </c>
      <c r="AR4">
        <v>1952</v>
      </c>
      <c r="AS4">
        <v>89</v>
      </c>
      <c r="AT4">
        <v>2350</v>
      </c>
      <c r="AU4">
        <v>120</v>
      </c>
      <c r="AV4">
        <v>1538</v>
      </c>
      <c r="AW4">
        <v>99</v>
      </c>
      <c r="AX4">
        <v>180</v>
      </c>
      <c r="AY4">
        <v>19</v>
      </c>
      <c r="AZ4">
        <v>57.4</v>
      </c>
      <c r="BA4">
        <v>9</v>
      </c>
      <c r="BB4">
        <v>977</v>
      </c>
      <c r="BC4">
        <v>30</v>
      </c>
      <c r="BD4">
        <v>105</v>
      </c>
      <c r="BE4">
        <v>14</v>
      </c>
      <c r="BF4">
        <v>6960</v>
      </c>
      <c r="BG4">
        <v>290</v>
      </c>
      <c r="BH4" s="2">
        <v>408000</v>
      </c>
      <c r="BI4" s="2">
        <v>13000</v>
      </c>
      <c r="BJ4">
        <v>17730</v>
      </c>
      <c r="BK4">
        <v>560</v>
      </c>
      <c r="BL4">
        <v>282</v>
      </c>
      <c r="BM4">
        <v>28</v>
      </c>
      <c r="BN4" s="2">
        <v>44000</v>
      </c>
      <c r="BO4" s="2">
        <v>1900</v>
      </c>
      <c r="BP4">
        <v>-82</v>
      </c>
      <c r="BQ4">
        <v>46</v>
      </c>
      <c r="BR4" s="2">
        <v>966000</v>
      </c>
      <c r="BS4" s="2">
        <v>29000</v>
      </c>
      <c r="BT4">
        <v>561</v>
      </c>
      <c r="BU4">
        <v>23</v>
      </c>
      <c r="BV4">
        <v>5910</v>
      </c>
      <c r="BW4">
        <v>190</v>
      </c>
      <c r="BX4">
        <v>711</v>
      </c>
      <c r="BY4">
        <v>26</v>
      </c>
      <c r="BZ4">
        <v>5030</v>
      </c>
      <c r="CA4">
        <v>190</v>
      </c>
      <c r="CB4">
        <v>9670</v>
      </c>
      <c r="CC4">
        <v>380</v>
      </c>
      <c r="CD4">
        <v>1064</v>
      </c>
      <c r="CE4">
        <v>39</v>
      </c>
      <c r="CF4">
        <v>3970</v>
      </c>
      <c r="CG4">
        <v>160</v>
      </c>
      <c r="CH4">
        <v>432</v>
      </c>
      <c r="CI4">
        <v>16</v>
      </c>
      <c r="CJ4">
        <v>72.5</v>
      </c>
      <c r="CK4">
        <v>2.7</v>
      </c>
      <c r="CL4">
        <v>290</v>
      </c>
      <c r="CM4">
        <v>12</v>
      </c>
      <c r="CN4">
        <v>30.9</v>
      </c>
      <c r="CO4">
        <v>1.1000000000000001</v>
      </c>
      <c r="CP4">
        <v>144.30000000000001</v>
      </c>
      <c r="CQ4">
        <v>5.0999999999999996</v>
      </c>
      <c r="CR4">
        <v>25.7</v>
      </c>
      <c r="CS4">
        <v>1.1000000000000001</v>
      </c>
      <c r="CT4">
        <v>61.2</v>
      </c>
      <c r="CU4">
        <v>2.6</v>
      </c>
      <c r="CV4">
        <v>7.49</v>
      </c>
      <c r="CW4">
        <v>0.34</v>
      </c>
      <c r="CX4">
        <v>40.299999999999997</v>
      </c>
      <c r="CY4">
        <v>2</v>
      </c>
      <c r="CZ4">
        <v>5.6</v>
      </c>
      <c r="DA4">
        <v>0.36</v>
      </c>
      <c r="DB4">
        <v>5</v>
      </c>
      <c r="DC4">
        <v>19</v>
      </c>
      <c r="DD4">
        <v>3.4</v>
      </c>
      <c r="DE4">
        <v>2.9</v>
      </c>
      <c r="DF4">
        <v>16.7</v>
      </c>
      <c r="DG4">
        <v>0.51</v>
      </c>
      <c r="DH4">
        <v>2.0099999999999998</v>
      </c>
      <c r="DI4">
        <v>0.27</v>
      </c>
      <c r="DJ4">
        <v>55.6</v>
      </c>
      <c r="DK4">
        <v>2.2999999999999998</v>
      </c>
      <c r="DL4">
        <v>1603</v>
      </c>
      <c r="DM4">
        <v>53</v>
      </c>
      <c r="DN4">
        <v>61.2</v>
      </c>
      <c r="DO4">
        <v>1.9</v>
      </c>
      <c r="DP4">
        <v>7950</v>
      </c>
      <c r="DQ4">
        <v>720</v>
      </c>
      <c r="DR4">
        <v>6.3899999999999995E-5</v>
      </c>
      <c r="DS4">
        <v>1.3999999999999999E-6</v>
      </c>
      <c r="DT4" s="2">
        <v>59300</v>
      </c>
      <c r="DU4" s="2">
        <v>1800</v>
      </c>
      <c r="DV4" s="2">
        <v>936000</v>
      </c>
      <c r="DW4" s="2">
        <v>39000</v>
      </c>
      <c r="DX4">
        <v>-290</v>
      </c>
      <c r="DY4">
        <v>150</v>
      </c>
      <c r="DZ4" s="2">
        <v>38800</v>
      </c>
      <c r="EA4" s="2">
        <v>1600</v>
      </c>
      <c r="EB4" s="2">
        <v>47300</v>
      </c>
      <c r="EC4" s="2">
        <v>1500</v>
      </c>
      <c r="ED4" s="2">
        <v>73700</v>
      </c>
      <c r="EE4" s="2">
        <v>2700</v>
      </c>
      <c r="EF4" s="2">
        <v>720000</v>
      </c>
      <c r="EG4" s="2">
        <v>27000</v>
      </c>
      <c r="EH4" s="2">
        <v>1462000</v>
      </c>
      <c r="EI4" s="2">
        <v>57000</v>
      </c>
      <c r="EJ4" s="2">
        <v>203400</v>
      </c>
      <c r="EK4" s="2">
        <v>7400</v>
      </c>
      <c r="EL4" s="2">
        <v>133400</v>
      </c>
      <c r="EM4" s="2">
        <v>5300</v>
      </c>
      <c r="EN4">
        <v>15280</v>
      </c>
      <c r="EO4">
        <v>550</v>
      </c>
      <c r="EP4">
        <v>8550</v>
      </c>
      <c r="EQ4">
        <v>320</v>
      </c>
      <c r="ER4">
        <v>10500</v>
      </c>
      <c r="ES4">
        <v>420</v>
      </c>
      <c r="ET4">
        <v>7800</v>
      </c>
      <c r="EU4">
        <v>290</v>
      </c>
      <c r="EV4">
        <v>9280</v>
      </c>
      <c r="EW4">
        <v>330</v>
      </c>
      <c r="EX4">
        <v>6670</v>
      </c>
      <c r="EY4">
        <v>280</v>
      </c>
      <c r="EZ4">
        <v>5410</v>
      </c>
      <c r="FA4">
        <v>230</v>
      </c>
      <c r="FB4">
        <v>1952</v>
      </c>
      <c r="FC4">
        <v>89</v>
      </c>
      <c r="FD4">
        <v>2350</v>
      </c>
      <c r="FE4">
        <v>120</v>
      </c>
      <c r="FF4">
        <v>1538</v>
      </c>
      <c r="FG4">
        <v>99</v>
      </c>
      <c r="FH4">
        <v>10.4</v>
      </c>
      <c r="FI4">
        <v>9</v>
      </c>
      <c r="FJ4">
        <v>976</v>
      </c>
      <c r="FK4">
        <v>30</v>
      </c>
      <c r="FL4">
        <v>104</v>
      </c>
      <c r="FM4">
        <v>14</v>
      </c>
      <c r="FN4">
        <v>6960</v>
      </c>
      <c r="FO4">
        <v>290</v>
      </c>
      <c r="FP4" s="2">
        <v>408000</v>
      </c>
      <c r="FQ4" s="2">
        <v>13000</v>
      </c>
      <c r="FR4">
        <v>17730</v>
      </c>
      <c r="FS4">
        <v>560</v>
      </c>
      <c r="FT4">
        <v>282</v>
      </c>
      <c r="FU4">
        <v>28</v>
      </c>
      <c r="FV4" t="s">
        <v>459</v>
      </c>
    </row>
    <row r="5" spans="1:263" x14ac:dyDescent="0.25">
      <c r="A5" t="s">
        <v>466</v>
      </c>
      <c r="B5" t="s">
        <v>455</v>
      </c>
      <c r="C5" t="s">
        <v>467</v>
      </c>
      <c r="D5" t="s">
        <v>457</v>
      </c>
      <c r="E5" s="1">
        <v>0.51334062499999999</v>
      </c>
      <c r="F5">
        <v>38.316000000000003</v>
      </c>
      <c r="G5" t="s">
        <v>468</v>
      </c>
      <c r="H5" s="2">
        <v>4320000</v>
      </c>
      <c r="I5" s="2">
        <v>120000</v>
      </c>
      <c r="J5" s="2">
        <v>986000</v>
      </c>
      <c r="K5" s="2">
        <v>35000</v>
      </c>
      <c r="L5">
        <v>15800</v>
      </c>
      <c r="M5">
        <v>170</v>
      </c>
      <c r="N5" s="2">
        <v>61400</v>
      </c>
      <c r="O5" s="2">
        <v>2000</v>
      </c>
      <c r="P5" s="2">
        <v>101900</v>
      </c>
      <c r="Q5" s="2">
        <v>1400</v>
      </c>
      <c r="R5" s="2">
        <v>48700</v>
      </c>
      <c r="S5" s="2">
        <v>1600</v>
      </c>
      <c r="T5" s="2">
        <v>72200</v>
      </c>
      <c r="U5" s="2">
        <v>2700</v>
      </c>
      <c r="V5" s="2">
        <v>721000</v>
      </c>
      <c r="W5" s="2">
        <v>25000</v>
      </c>
      <c r="X5" s="2">
        <v>1442000</v>
      </c>
      <c r="Y5" s="2">
        <v>51000</v>
      </c>
      <c r="Z5" s="2">
        <v>203400</v>
      </c>
      <c r="AA5" s="2">
        <v>8000</v>
      </c>
      <c r="AB5" s="2">
        <v>134200</v>
      </c>
      <c r="AC5" s="2">
        <v>4600</v>
      </c>
      <c r="AD5">
        <v>15170</v>
      </c>
      <c r="AE5">
        <v>500</v>
      </c>
      <c r="AF5">
        <v>8290</v>
      </c>
      <c r="AG5">
        <v>300</v>
      </c>
      <c r="AH5">
        <v>10470</v>
      </c>
      <c r="AI5">
        <v>420</v>
      </c>
      <c r="AJ5">
        <v>7800</v>
      </c>
      <c r="AK5">
        <v>320</v>
      </c>
      <c r="AL5">
        <v>9190</v>
      </c>
      <c r="AM5">
        <v>320</v>
      </c>
      <c r="AN5">
        <v>6350</v>
      </c>
      <c r="AO5">
        <v>280</v>
      </c>
      <c r="AP5">
        <v>5410</v>
      </c>
      <c r="AQ5">
        <v>240</v>
      </c>
      <c r="AR5">
        <v>1970</v>
      </c>
      <c r="AS5">
        <v>110</v>
      </c>
      <c r="AT5">
        <v>2510</v>
      </c>
      <c r="AU5">
        <v>130</v>
      </c>
      <c r="AV5">
        <v>1460</v>
      </c>
      <c r="AW5">
        <v>89</v>
      </c>
      <c r="AX5">
        <v>164</v>
      </c>
      <c r="AY5">
        <v>18</v>
      </c>
      <c r="AZ5">
        <v>56</v>
      </c>
      <c r="BA5">
        <v>10</v>
      </c>
      <c r="BB5">
        <v>930</v>
      </c>
      <c r="BC5">
        <v>36</v>
      </c>
      <c r="BD5">
        <v>104</v>
      </c>
      <c r="BE5">
        <v>15</v>
      </c>
      <c r="BF5">
        <v>7130</v>
      </c>
      <c r="BG5">
        <v>250</v>
      </c>
      <c r="BH5" s="2">
        <v>396000</v>
      </c>
      <c r="BI5" s="2">
        <v>12000</v>
      </c>
      <c r="BJ5">
        <v>17400</v>
      </c>
      <c r="BK5">
        <v>520</v>
      </c>
      <c r="BL5">
        <v>232</v>
      </c>
      <c r="BM5">
        <v>23</v>
      </c>
      <c r="BN5" s="2">
        <v>66700</v>
      </c>
      <c r="BO5" s="2">
        <v>3000</v>
      </c>
      <c r="BP5">
        <v>-67</v>
      </c>
      <c r="BQ5">
        <v>32</v>
      </c>
      <c r="BR5" s="2">
        <v>1003000</v>
      </c>
      <c r="BS5" s="2">
        <v>33000</v>
      </c>
      <c r="BT5">
        <v>1088</v>
      </c>
      <c r="BU5">
        <v>38</v>
      </c>
      <c r="BV5">
        <v>5000</v>
      </c>
      <c r="BW5">
        <v>170</v>
      </c>
      <c r="BX5">
        <v>719</v>
      </c>
      <c r="BY5">
        <v>28</v>
      </c>
      <c r="BZ5">
        <v>5350</v>
      </c>
      <c r="CA5">
        <v>190</v>
      </c>
      <c r="CB5">
        <v>10790</v>
      </c>
      <c r="CC5">
        <v>380</v>
      </c>
      <c r="CD5">
        <v>1113</v>
      </c>
      <c r="CE5">
        <v>44</v>
      </c>
      <c r="CF5">
        <v>4200</v>
      </c>
      <c r="CG5">
        <v>140</v>
      </c>
      <c r="CH5">
        <v>565</v>
      </c>
      <c r="CI5">
        <v>19</v>
      </c>
      <c r="CJ5">
        <v>72.099999999999994</v>
      </c>
      <c r="CK5">
        <v>2.6</v>
      </c>
      <c r="CL5">
        <v>333</v>
      </c>
      <c r="CM5">
        <v>13</v>
      </c>
      <c r="CN5">
        <v>32.200000000000003</v>
      </c>
      <c r="CO5">
        <v>1.3</v>
      </c>
      <c r="CP5">
        <v>149</v>
      </c>
      <c r="CQ5">
        <v>5.3</v>
      </c>
      <c r="CR5">
        <v>27</v>
      </c>
      <c r="CS5">
        <v>1.2</v>
      </c>
      <c r="CT5">
        <v>65</v>
      </c>
      <c r="CU5">
        <v>2.8</v>
      </c>
      <c r="CV5">
        <v>7.81</v>
      </c>
      <c r="CW5">
        <v>0.45</v>
      </c>
      <c r="CX5">
        <v>45.1</v>
      </c>
      <c r="CY5">
        <v>2.4</v>
      </c>
      <c r="CZ5">
        <v>5.77</v>
      </c>
      <c r="DA5">
        <v>0.35</v>
      </c>
      <c r="DB5">
        <v>-8</v>
      </c>
      <c r="DC5">
        <v>18</v>
      </c>
      <c r="DD5">
        <v>3.2</v>
      </c>
      <c r="DE5">
        <v>3.1</v>
      </c>
      <c r="DF5">
        <v>16.93</v>
      </c>
      <c r="DG5">
        <v>0.66</v>
      </c>
      <c r="DH5">
        <v>2.08</v>
      </c>
      <c r="DI5">
        <v>0.28999999999999998</v>
      </c>
      <c r="DJ5">
        <v>59.7</v>
      </c>
      <c r="DK5">
        <v>2.1</v>
      </c>
      <c r="DL5">
        <v>1695</v>
      </c>
      <c r="DM5">
        <v>53</v>
      </c>
      <c r="DN5">
        <v>63</v>
      </c>
      <c r="DO5">
        <v>1.9</v>
      </c>
      <c r="DP5">
        <v>-480</v>
      </c>
      <c r="DQ5">
        <v>48</v>
      </c>
      <c r="DR5">
        <v>6.2799999999999995E-5</v>
      </c>
      <c r="DS5">
        <v>1.5E-6</v>
      </c>
      <c r="DT5" s="2">
        <v>61100</v>
      </c>
      <c r="DU5" s="2">
        <v>2000</v>
      </c>
      <c r="DV5" s="2">
        <v>967000</v>
      </c>
      <c r="DW5" s="2">
        <v>35000</v>
      </c>
      <c r="DX5">
        <v>350</v>
      </c>
      <c r="DY5">
        <v>170</v>
      </c>
      <c r="DZ5" s="2">
        <v>40400</v>
      </c>
      <c r="EA5" s="2">
        <v>1400</v>
      </c>
      <c r="EB5" s="2">
        <v>48300</v>
      </c>
      <c r="EC5" s="2">
        <v>1600</v>
      </c>
      <c r="ED5" s="2">
        <v>72200</v>
      </c>
      <c r="EE5" s="2">
        <v>2700</v>
      </c>
      <c r="EF5" s="2">
        <v>721000</v>
      </c>
      <c r="EG5" s="2">
        <v>25000</v>
      </c>
      <c r="EH5" s="2">
        <v>1442000</v>
      </c>
      <c r="EI5" s="2">
        <v>51000</v>
      </c>
      <c r="EJ5" s="2">
        <v>203400</v>
      </c>
      <c r="EK5" s="2">
        <v>8000</v>
      </c>
      <c r="EL5" s="2">
        <v>134200</v>
      </c>
      <c r="EM5" s="2">
        <v>4600</v>
      </c>
      <c r="EN5">
        <v>15170</v>
      </c>
      <c r="EO5">
        <v>500</v>
      </c>
      <c r="EP5">
        <v>8290</v>
      </c>
      <c r="EQ5">
        <v>300</v>
      </c>
      <c r="ER5">
        <v>10470</v>
      </c>
      <c r="ES5">
        <v>420</v>
      </c>
      <c r="ET5">
        <v>7800</v>
      </c>
      <c r="EU5">
        <v>320</v>
      </c>
      <c r="EV5">
        <v>9190</v>
      </c>
      <c r="EW5">
        <v>320</v>
      </c>
      <c r="EX5">
        <v>6350</v>
      </c>
      <c r="EY5">
        <v>280</v>
      </c>
      <c r="EZ5">
        <v>5410</v>
      </c>
      <c r="FA5">
        <v>240</v>
      </c>
      <c r="FB5">
        <v>1970</v>
      </c>
      <c r="FC5">
        <v>110</v>
      </c>
      <c r="FD5">
        <v>2510</v>
      </c>
      <c r="FE5">
        <v>130</v>
      </c>
      <c r="FF5">
        <v>1460</v>
      </c>
      <c r="FG5">
        <v>89</v>
      </c>
      <c r="FH5">
        <v>10</v>
      </c>
      <c r="FI5">
        <v>10</v>
      </c>
      <c r="FJ5">
        <v>930</v>
      </c>
      <c r="FK5">
        <v>36</v>
      </c>
      <c r="FL5">
        <v>103</v>
      </c>
      <c r="FM5">
        <v>15</v>
      </c>
      <c r="FN5">
        <v>7130</v>
      </c>
      <c r="FO5">
        <v>250</v>
      </c>
      <c r="FP5" s="2">
        <v>396000</v>
      </c>
      <c r="FQ5" s="2">
        <v>12000</v>
      </c>
      <c r="FR5">
        <v>17400</v>
      </c>
      <c r="FS5">
        <v>520</v>
      </c>
      <c r="FT5">
        <v>232</v>
      </c>
      <c r="FU5">
        <v>23</v>
      </c>
      <c r="FV5" t="s">
        <v>459</v>
      </c>
    </row>
    <row r="6" spans="1:263" x14ac:dyDescent="0.25">
      <c r="A6" t="s">
        <v>469</v>
      </c>
      <c r="B6" t="s">
        <v>455</v>
      </c>
      <c r="C6" t="s">
        <v>470</v>
      </c>
      <c r="D6" t="s">
        <v>457</v>
      </c>
      <c r="E6" s="1">
        <v>0.51408495370370366</v>
      </c>
      <c r="F6">
        <v>39.085999999999999</v>
      </c>
      <c r="G6" t="s">
        <v>471</v>
      </c>
      <c r="H6" s="2">
        <v>4380000</v>
      </c>
      <c r="I6" s="2">
        <v>130000</v>
      </c>
      <c r="J6" s="2">
        <v>999800</v>
      </c>
      <c r="K6" s="2">
        <v>42000</v>
      </c>
      <c r="L6">
        <v>15030</v>
      </c>
      <c r="M6">
        <v>130</v>
      </c>
      <c r="N6" s="2">
        <v>61300</v>
      </c>
      <c r="O6" s="2">
        <v>1900</v>
      </c>
      <c r="P6" s="2">
        <v>102300</v>
      </c>
      <c r="Q6" s="2">
        <v>1400</v>
      </c>
      <c r="R6" s="2">
        <v>48900</v>
      </c>
      <c r="S6" s="2">
        <v>1500</v>
      </c>
      <c r="T6" s="2">
        <v>74400</v>
      </c>
      <c r="U6" s="2">
        <v>2600</v>
      </c>
      <c r="V6" s="2">
        <v>750000</v>
      </c>
      <c r="W6" s="2">
        <v>29000</v>
      </c>
      <c r="X6" s="2">
        <v>1476000</v>
      </c>
      <c r="Y6" s="2">
        <v>54000</v>
      </c>
      <c r="Z6" s="2">
        <v>206100</v>
      </c>
      <c r="AA6" s="2">
        <v>7100</v>
      </c>
      <c r="AB6" s="2">
        <v>133800</v>
      </c>
      <c r="AC6" s="2">
        <v>4500</v>
      </c>
      <c r="AD6">
        <v>15440</v>
      </c>
      <c r="AE6">
        <v>530</v>
      </c>
      <c r="AF6">
        <v>8300</v>
      </c>
      <c r="AG6">
        <v>300</v>
      </c>
      <c r="AH6">
        <v>10390</v>
      </c>
      <c r="AI6">
        <v>400</v>
      </c>
      <c r="AJ6">
        <v>7670</v>
      </c>
      <c r="AK6">
        <v>350</v>
      </c>
      <c r="AL6">
        <v>9070</v>
      </c>
      <c r="AM6">
        <v>340</v>
      </c>
      <c r="AN6">
        <v>6370</v>
      </c>
      <c r="AO6">
        <v>210</v>
      </c>
      <c r="AP6">
        <v>5230</v>
      </c>
      <c r="AQ6">
        <v>230</v>
      </c>
      <c r="AR6">
        <v>1851</v>
      </c>
      <c r="AS6">
        <v>91</v>
      </c>
      <c r="AT6">
        <v>2270</v>
      </c>
      <c r="AU6">
        <v>130</v>
      </c>
      <c r="AV6">
        <v>1482</v>
      </c>
      <c r="AW6">
        <v>98</v>
      </c>
      <c r="AX6">
        <v>170</v>
      </c>
      <c r="AY6">
        <v>18</v>
      </c>
      <c r="AZ6">
        <v>61</v>
      </c>
      <c r="BA6">
        <v>9.8000000000000007</v>
      </c>
      <c r="BB6">
        <v>960</v>
      </c>
      <c r="BC6">
        <v>37</v>
      </c>
      <c r="BD6">
        <v>112</v>
      </c>
      <c r="BE6">
        <v>14</v>
      </c>
      <c r="BF6">
        <v>7060</v>
      </c>
      <c r="BG6">
        <v>250</v>
      </c>
      <c r="BH6" s="2">
        <v>402000</v>
      </c>
      <c r="BI6" s="2">
        <v>12000</v>
      </c>
      <c r="BJ6">
        <v>17650</v>
      </c>
      <c r="BK6">
        <v>560</v>
      </c>
      <c r="BL6">
        <v>248</v>
      </c>
      <c r="BM6">
        <v>24</v>
      </c>
      <c r="BN6" s="2">
        <v>52900</v>
      </c>
      <c r="BO6" s="2">
        <v>2600</v>
      </c>
      <c r="BP6">
        <v>-79</v>
      </c>
      <c r="BQ6">
        <v>19</v>
      </c>
      <c r="BR6" s="2">
        <v>1000000</v>
      </c>
      <c r="BS6" s="2">
        <v>32000</v>
      </c>
      <c r="BT6">
        <v>1089</v>
      </c>
      <c r="BU6">
        <v>37</v>
      </c>
      <c r="BV6">
        <v>4880</v>
      </c>
      <c r="BW6">
        <v>150</v>
      </c>
      <c r="BX6">
        <v>727</v>
      </c>
      <c r="BY6">
        <v>26</v>
      </c>
      <c r="BZ6">
        <v>5580</v>
      </c>
      <c r="CA6">
        <v>220</v>
      </c>
      <c r="CB6">
        <v>11030</v>
      </c>
      <c r="CC6">
        <v>400</v>
      </c>
      <c r="CD6">
        <v>1128</v>
      </c>
      <c r="CE6">
        <v>39</v>
      </c>
      <c r="CF6">
        <v>4230</v>
      </c>
      <c r="CG6">
        <v>140</v>
      </c>
      <c r="CH6">
        <v>577</v>
      </c>
      <c r="CI6">
        <v>20</v>
      </c>
      <c r="CJ6">
        <v>72.3</v>
      </c>
      <c r="CK6">
        <v>2.6</v>
      </c>
      <c r="CL6">
        <v>330</v>
      </c>
      <c r="CM6">
        <v>13</v>
      </c>
      <c r="CN6">
        <v>31.7</v>
      </c>
      <c r="CO6">
        <v>1.4</v>
      </c>
      <c r="CP6">
        <v>143.80000000000001</v>
      </c>
      <c r="CQ6">
        <v>5.5</v>
      </c>
      <c r="CR6">
        <v>27.08</v>
      </c>
      <c r="CS6">
        <v>0.89</v>
      </c>
      <c r="CT6">
        <v>62.5</v>
      </c>
      <c r="CU6">
        <v>2.7</v>
      </c>
      <c r="CV6">
        <v>7.36</v>
      </c>
      <c r="CW6">
        <v>0.36</v>
      </c>
      <c r="CX6">
        <v>40.200000000000003</v>
      </c>
      <c r="CY6">
        <v>2.2999999999999998</v>
      </c>
      <c r="CZ6">
        <v>5.86</v>
      </c>
      <c r="DA6">
        <v>0.39</v>
      </c>
      <c r="DB6">
        <v>-2</v>
      </c>
      <c r="DC6">
        <v>18</v>
      </c>
      <c r="DD6">
        <v>4</v>
      </c>
      <c r="DE6">
        <v>2.8</v>
      </c>
      <c r="DF6">
        <v>17.489999999999998</v>
      </c>
      <c r="DG6">
        <v>0.67</v>
      </c>
      <c r="DH6">
        <v>2.25</v>
      </c>
      <c r="DI6">
        <v>0.28000000000000003</v>
      </c>
      <c r="DJ6">
        <v>59.1</v>
      </c>
      <c r="DK6">
        <v>2.1</v>
      </c>
      <c r="DL6">
        <v>1723</v>
      </c>
      <c r="DM6">
        <v>51</v>
      </c>
      <c r="DN6">
        <v>64</v>
      </c>
      <c r="DO6">
        <v>2</v>
      </c>
      <c r="DP6">
        <v>-407</v>
      </c>
      <c r="DQ6">
        <v>40</v>
      </c>
      <c r="DR6">
        <v>6.3899999999999995E-5</v>
      </c>
      <c r="DS6">
        <v>1.1999999999999999E-6</v>
      </c>
      <c r="DT6" s="2">
        <v>61000</v>
      </c>
      <c r="DU6" s="2">
        <v>1900</v>
      </c>
      <c r="DV6" s="2">
        <v>981000</v>
      </c>
      <c r="DW6" s="2">
        <v>42000</v>
      </c>
      <c r="DX6">
        <v>490</v>
      </c>
      <c r="DY6">
        <v>120</v>
      </c>
      <c r="DZ6" s="2">
        <v>40300</v>
      </c>
      <c r="EA6" s="2">
        <v>1400</v>
      </c>
      <c r="EB6" s="2">
        <v>48400</v>
      </c>
      <c r="EC6" s="2">
        <v>1500</v>
      </c>
      <c r="ED6" s="2">
        <v>74400</v>
      </c>
      <c r="EE6" s="2">
        <v>2600</v>
      </c>
      <c r="EF6" s="2">
        <v>750000</v>
      </c>
      <c r="EG6" s="2">
        <v>29000</v>
      </c>
      <c r="EH6" s="2">
        <v>1476000</v>
      </c>
      <c r="EI6" s="2">
        <v>54000</v>
      </c>
      <c r="EJ6" s="2">
        <v>206100</v>
      </c>
      <c r="EK6" s="2">
        <v>7100</v>
      </c>
      <c r="EL6" s="2">
        <v>133800</v>
      </c>
      <c r="EM6" s="2">
        <v>4500</v>
      </c>
      <c r="EN6">
        <v>15440</v>
      </c>
      <c r="EO6">
        <v>530</v>
      </c>
      <c r="EP6">
        <v>8300</v>
      </c>
      <c r="EQ6">
        <v>300</v>
      </c>
      <c r="ER6">
        <v>10390</v>
      </c>
      <c r="ES6">
        <v>400</v>
      </c>
      <c r="ET6">
        <v>7670</v>
      </c>
      <c r="EU6">
        <v>350</v>
      </c>
      <c r="EV6">
        <v>9070</v>
      </c>
      <c r="EW6">
        <v>340</v>
      </c>
      <c r="EX6">
        <v>6370</v>
      </c>
      <c r="EY6">
        <v>210</v>
      </c>
      <c r="EZ6">
        <v>5230</v>
      </c>
      <c r="FA6">
        <v>230</v>
      </c>
      <c r="FB6">
        <v>1851</v>
      </c>
      <c r="FC6">
        <v>91</v>
      </c>
      <c r="FD6">
        <v>2270</v>
      </c>
      <c r="FE6">
        <v>130</v>
      </c>
      <c r="FF6">
        <v>1482</v>
      </c>
      <c r="FG6">
        <v>98</v>
      </c>
      <c r="FH6">
        <v>14.6</v>
      </c>
      <c r="FI6">
        <v>9.6</v>
      </c>
      <c r="FJ6">
        <v>959</v>
      </c>
      <c r="FK6">
        <v>37</v>
      </c>
      <c r="FL6">
        <v>112</v>
      </c>
      <c r="FM6">
        <v>14</v>
      </c>
      <c r="FN6">
        <v>7060</v>
      </c>
      <c r="FO6">
        <v>250</v>
      </c>
      <c r="FP6" s="2">
        <v>402000</v>
      </c>
      <c r="FQ6" s="2">
        <v>12000</v>
      </c>
      <c r="FR6">
        <v>17650</v>
      </c>
      <c r="FS6">
        <v>560</v>
      </c>
      <c r="FT6">
        <v>248</v>
      </c>
      <c r="FU6">
        <v>24</v>
      </c>
      <c r="FV6" t="s">
        <v>459</v>
      </c>
    </row>
    <row r="7" spans="1:263" x14ac:dyDescent="0.25">
      <c r="A7" t="s">
        <v>472</v>
      </c>
      <c r="B7" t="s">
        <v>455</v>
      </c>
      <c r="C7" t="s">
        <v>473</v>
      </c>
      <c r="D7" t="s">
        <v>457</v>
      </c>
      <c r="E7" s="1">
        <v>0.51484710648148146</v>
      </c>
      <c r="F7">
        <v>38.701000000000001</v>
      </c>
      <c r="G7" t="s">
        <v>474</v>
      </c>
      <c r="H7" s="2">
        <v>4420000</v>
      </c>
      <c r="I7" s="2">
        <v>130000</v>
      </c>
      <c r="J7" s="2">
        <v>986000</v>
      </c>
      <c r="K7" s="2">
        <v>36000</v>
      </c>
      <c r="L7">
        <v>13870</v>
      </c>
      <c r="M7">
        <v>140</v>
      </c>
      <c r="N7" s="2">
        <v>61900</v>
      </c>
      <c r="O7" s="2">
        <v>1800</v>
      </c>
      <c r="P7" s="2">
        <v>103700</v>
      </c>
      <c r="Q7" s="2">
        <v>1500</v>
      </c>
      <c r="R7" s="2">
        <v>49700</v>
      </c>
      <c r="S7" s="2">
        <v>1500</v>
      </c>
      <c r="T7" s="2">
        <v>76100</v>
      </c>
      <c r="U7" s="2">
        <v>2600</v>
      </c>
      <c r="V7" s="2">
        <v>719000</v>
      </c>
      <c r="W7" s="2">
        <v>23000</v>
      </c>
      <c r="X7" s="2">
        <v>1538000</v>
      </c>
      <c r="Y7" s="2">
        <v>57000</v>
      </c>
      <c r="Z7" s="2">
        <v>207400</v>
      </c>
      <c r="AA7" s="2">
        <v>7100</v>
      </c>
      <c r="AB7" s="2">
        <v>136700</v>
      </c>
      <c r="AC7" s="2">
        <v>4700</v>
      </c>
      <c r="AD7">
        <v>15660</v>
      </c>
      <c r="AE7">
        <v>560</v>
      </c>
      <c r="AF7">
        <v>8540</v>
      </c>
      <c r="AG7">
        <v>300</v>
      </c>
      <c r="AH7">
        <v>10560</v>
      </c>
      <c r="AI7">
        <v>410</v>
      </c>
      <c r="AJ7">
        <v>7970</v>
      </c>
      <c r="AK7">
        <v>310</v>
      </c>
      <c r="AL7">
        <v>9430</v>
      </c>
      <c r="AM7">
        <v>340</v>
      </c>
      <c r="AN7">
        <v>6530</v>
      </c>
      <c r="AO7">
        <v>220</v>
      </c>
      <c r="AP7">
        <v>5450</v>
      </c>
      <c r="AQ7">
        <v>220</v>
      </c>
      <c r="AR7">
        <v>2030</v>
      </c>
      <c r="AS7">
        <v>110</v>
      </c>
      <c r="AT7">
        <v>2490</v>
      </c>
      <c r="AU7">
        <v>110</v>
      </c>
      <c r="AV7">
        <v>1560</v>
      </c>
      <c r="AW7">
        <v>88</v>
      </c>
      <c r="AX7">
        <v>166</v>
      </c>
      <c r="AY7">
        <v>16</v>
      </c>
      <c r="AZ7">
        <v>57.5</v>
      </c>
      <c r="BA7">
        <v>9.6999999999999993</v>
      </c>
      <c r="BB7">
        <v>956</v>
      </c>
      <c r="BC7">
        <v>31</v>
      </c>
      <c r="BD7">
        <v>116</v>
      </c>
      <c r="BE7">
        <v>14</v>
      </c>
      <c r="BF7">
        <v>7020</v>
      </c>
      <c r="BG7">
        <v>250</v>
      </c>
      <c r="BH7" s="2">
        <v>403000</v>
      </c>
      <c r="BI7" s="2">
        <v>12000</v>
      </c>
      <c r="BJ7">
        <v>17820</v>
      </c>
      <c r="BK7">
        <v>540</v>
      </c>
      <c r="BL7">
        <v>222</v>
      </c>
      <c r="BM7">
        <v>19</v>
      </c>
      <c r="BN7" s="2">
        <v>44200</v>
      </c>
      <c r="BO7" s="2">
        <v>1700</v>
      </c>
      <c r="BP7">
        <v>-47</v>
      </c>
      <c r="BQ7">
        <v>19</v>
      </c>
      <c r="BR7" s="2">
        <v>1010000</v>
      </c>
      <c r="BS7" s="2">
        <v>29000</v>
      </c>
      <c r="BT7">
        <v>1116</v>
      </c>
      <c r="BU7">
        <v>41</v>
      </c>
      <c r="BV7">
        <v>4860</v>
      </c>
      <c r="BW7">
        <v>150</v>
      </c>
      <c r="BX7">
        <v>735</v>
      </c>
      <c r="BY7">
        <v>25</v>
      </c>
      <c r="BZ7">
        <v>5360</v>
      </c>
      <c r="CA7">
        <v>170</v>
      </c>
      <c r="CB7">
        <v>11480</v>
      </c>
      <c r="CC7">
        <v>430</v>
      </c>
      <c r="CD7">
        <v>1136</v>
      </c>
      <c r="CE7">
        <v>39</v>
      </c>
      <c r="CF7">
        <v>4390</v>
      </c>
      <c r="CG7">
        <v>150</v>
      </c>
      <c r="CH7">
        <v>588</v>
      </c>
      <c r="CI7">
        <v>21</v>
      </c>
      <c r="CJ7">
        <v>74.400000000000006</v>
      </c>
      <c r="CK7">
        <v>2.6</v>
      </c>
      <c r="CL7">
        <v>335</v>
      </c>
      <c r="CM7">
        <v>13</v>
      </c>
      <c r="CN7">
        <v>33</v>
      </c>
      <c r="CO7">
        <v>1.3</v>
      </c>
      <c r="CP7">
        <v>146.30000000000001</v>
      </c>
      <c r="CQ7">
        <v>5.3</v>
      </c>
      <c r="CR7">
        <v>27.79</v>
      </c>
      <c r="CS7">
        <v>0.94</v>
      </c>
      <c r="CT7">
        <v>64.900000000000006</v>
      </c>
      <c r="CU7">
        <v>2.6</v>
      </c>
      <c r="CV7">
        <v>8.06</v>
      </c>
      <c r="CW7">
        <v>0.42</v>
      </c>
      <c r="CX7">
        <v>43.7</v>
      </c>
      <c r="CY7">
        <v>1.9</v>
      </c>
      <c r="CZ7">
        <v>6.18</v>
      </c>
      <c r="DA7">
        <v>0.35</v>
      </c>
      <c r="DB7">
        <v>-6</v>
      </c>
      <c r="DC7">
        <v>16</v>
      </c>
      <c r="DD7">
        <v>3.7</v>
      </c>
      <c r="DE7">
        <v>2.9</v>
      </c>
      <c r="DF7">
        <v>17.43</v>
      </c>
      <c r="DG7">
        <v>0.56000000000000005</v>
      </c>
      <c r="DH7">
        <v>2.34</v>
      </c>
      <c r="DI7">
        <v>0.28000000000000003</v>
      </c>
      <c r="DJ7">
        <v>58.9</v>
      </c>
      <c r="DK7">
        <v>2.1</v>
      </c>
      <c r="DL7">
        <v>1728</v>
      </c>
      <c r="DM7">
        <v>53</v>
      </c>
      <c r="DN7">
        <v>64.7</v>
      </c>
      <c r="DO7">
        <v>2</v>
      </c>
      <c r="DP7">
        <v>-306</v>
      </c>
      <c r="DQ7">
        <v>27</v>
      </c>
      <c r="DR7">
        <v>6.3800000000000006E-5</v>
      </c>
      <c r="DS7">
        <v>1.1999999999999999E-6</v>
      </c>
      <c r="DT7" s="2">
        <v>61500</v>
      </c>
      <c r="DU7" s="2">
        <v>1800</v>
      </c>
      <c r="DV7" s="2">
        <v>967000</v>
      </c>
      <c r="DW7" s="2">
        <v>36000</v>
      </c>
      <c r="DX7">
        <v>330</v>
      </c>
      <c r="DY7">
        <v>130</v>
      </c>
      <c r="DZ7" s="2">
        <v>41500</v>
      </c>
      <c r="EA7" s="2">
        <v>1500</v>
      </c>
      <c r="EB7" s="2">
        <v>49300</v>
      </c>
      <c r="EC7" s="2">
        <v>1500</v>
      </c>
      <c r="ED7" s="2">
        <v>76100</v>
      </c>
      <c r="EE7" s="2">
        <v>2600</v>
      </c>
      <c r="EF7" s="2">
        <v>719000</v>
      </c>
      <c r="EG7" s="2">
        <v>23000</v>
      </c>
      <c r="EH7" s="2">
        <v>1538000</v>
      </c>
      <c r="EI7" s="2">
        <v>57000</v>
      </c>
      <c r="EJ7" s="2">
        <v>207400</v>
      </c>
      <c r="EK7" s="2">
        <v>7100</v>
      </c>
      <c r="EL7" s="2">
        <v>136700</v>
      </c>
      <c r="EM7" s="2">
        <v>4700</v>
      </c>
      <c r="EN7">
        <v>15660</v>
      </c>
      <c r="EO7">
        <v>560</v>
      </c>
      <c r="EP7">
        <v>8540</v>
      </c>
      <c r="EQ7">
        <v>300</v>
      </c>
      <c r="ER7">
        <v>10560</v>
      </c>
      <c r="ES7">
        <v>410</v>
      </c>
      <c r="ET7">
        <v>7970</v>
      </c>
      <c r="EU7">
        <v>310</v>
      </c>
      <c r="EV7">
        <v>9430</v>
      </c>
      <c r="EW7">
        <v>340</v>
      </c>
      <c r="EX7">
        <v>6530</v>
      </c>
      <c r="EY7">
        <v>220</v>
      </c>
      <c r="EZ7">
        <v>5450</v>
      </c>
      <c r="FA7">
        <v>220</v>
      </c>
      <c r="FB7">
        <v>2030</v>
      </c>
      <c r="FC7">
        <v>110</v>
      </c>
      <c r="FD7">
        <v>2490</v>
      </c>
      <c r="FE7">
        <v>110</v>
      </c>
      <c r="FF7">
        <v>1560</v>
      </c>
      <c r="FG7">
        <v>88</v>
      </c>
      <c r="FH7">
        <v>12.4</v>
      </c>
      <c r="FI7">
        <v>9.6999999999999993</v>
      </c>
      <c r="FJ7">
        <v>955</v>
      </c>
      <c r="FK7">
        <v>31</v>
      </c>
      <c r="FL7">
        <v>116</v>
      </c>
      <c r="FM7">
        <v>14</v>
      </c>
      <c r="FN7">
        <v>7020</v>
      </c>
      <c r="FO7">
        <v>250</v>
      </c>
      <c r="FP7" s="2">
        <v>403000</v>
      </c>
      <c r="FQ7" s="2">
        <v>12000</v>
      </c>
      <c r="FR7">
        <v>17820</v>
      </c>
      <c r="FS7">
        <v>540</v>
      </c>
      <c r="FT7">
        <v>222</v>
      </c>
      <c r="FU7">
        <v>19</v>
      </c>
      <c r="FV7" t="s">
        <v>459</v>
      </c>
    </row>
    <row r="8" spans="1:263" x14ac:dyDescent="0.25">
      <c r="A8" t="s">
        <v>475</v>
      </c>
      <c r="B8" t="s">
        <v>455</v>
      </c>
      <c r="C8" t="s">
        <v>476</v>
      </c>
      <c r="D8" t="s">
        <v>457</v>
      </c>
      <c r="E8" s="1">
        <v>0.54174236111111107</v>
      </c>
      <c r="F8">
        <v>37.738</v>
      </c>
      <c r="G8" t="s">
        <v>477</v>
      </c>
      <c r="H8" s="2">
        <v>4430000</v>
      </c>
      <c r="I8" s="2">
        <v>130000</v>
      </c>
      <c r="J8" s="2">
        <v>1045000</v>
      </c>
      <c r="K8" s="2">
        <v>43000</v>
      </c>
      <c r="L8">
        <v>20840</v>
      </c>
      <c r="M8">
        <v>150</v>
      </c>
      <c r="N8" s="2">
        <v>64000</v>
      </c>
      <c r="O8" s="2">
        <v>2100</v>
      </c>
      <c r="P8" s="2">
        <v>104400</v>
      </c>
      <c r="Q8" s="2">
        <v>1500</v>
      </c>
      <c r="R8" s="2">
        <v>49800</v>
      </c>
      <c r="S8" s="2">
        <v>1700</v>
      </c>
      <c r="T8" s="2">
        <v>77000</v>
      </c>
      <c r="U8" s="2">
        <v>2700</v>
      </c>
      <c r="V8" s="2">
        <v>742000</v>
      </c>
      <c r="W8" s="2">
        <v>25000</v>
      </c>
      <c r="X8" s="2">
        <v>1469000</v>
      </c>
      <c r="Y8" s="2">
        <v>58000</v>
      </c>
      <c r="Z8" s="2">
        <v>208600</v>
      </c>
      <c r="AA8" s="2">
        <v>7400</v>
      </c>
      <c r="AB8" s="2">
        <v>133400</v>
      </c>
      <c r="AC8" s="2">
        <v>4300</v>
      </c>
      <c r="AD8">
        <v>15670</v>
      </c>
      <c r="AE8">
        <v>600</v>
      </c>
      <c r="AF8">
        <v>8550</v>
      </c>
      <c r="AG8">
        <v>290</v>
      </c>
      <c r="AH8">
        <v>10570</v>
      </c>
      <c r="AI8">
        <v>410</v>
      </c>
      <c r="AJ8">
        <v>7660</v>
      </c>
      <c r="AK8">
        <v>300</v>
      </c>
      <c r="AL8">
        <v>9390</v>
      </c>
      <c r="AM8">
        <v>380</v>
      </c>
      <c r="AN8">
        <v>6420</v>
      </c>
      <c r="AO8">
        <v>300</v>
      </c>
      <c r="AP8">
        <v>5360</v>
      </c>
      <c r="AQ8">
        <v>190</v>
      </c>
      <c r="AR8">
        <v>1970</v>
      </c>
      <c r="AS8">
        <v>100</v>
      </c>
      <c r="AT8">
        <v>2550</v>
      </c>
      <c r="AU8">
        <v>130</v>
      </c>
      <c r="AV8">
        <v>1590</v>
      </c>
      <c r="AW8">
        <v>92</v>
      </c>
      <c r="AX8">
        <v>163</v>
      </c>
      <c r="AY8">
        <v>15</v>
      </c>
      <c r="AZ8">
        <v>64</v>
      </c>
      <c r="BA8">
        <v>11</v>
      </c>
      <c r="BB8">
        <v>932</v>
      </c>
      <c r="BC8">
        <v>32</v>
      </c>
      <c r="BD8">
        <v>103</v>
      </c>
      <c r="BE8">
        <v>13</v>
      </c>
      <c r="BF8">
        <v>6830</v>
      </c>
      <c r="BG8">
        <v>210</v>
      </c>
      <c r="BH8" s="2">
        <v>406000</v>
      </c>
      <c r="BI8" s="2">
        <v>12000</v>
      </c>
      <c r="BJ8">
        <v>17690</v>
      </c>
      <c r="BK8">
        <v>530</v>
      </c>
      <c r="BL8">
        <v>234</v>
      </c>
      <c r="BM8">
        <v>27</v>
      </c>
      <c r="BN8" s="2">
        <v>23900</v>
      </c>
      <c r="BO8" s="2">
        <v>1500</v>
      </c>
      <c r="BP8">
        <v>65</v>
      </c>
      <c r="BQ8">
        <v>59</v>
      </c>
      <c r="BR8" s="2">
        <v>1053000</v>
      </c>
      <c r="BS8" s="2">
        <v>35000</v>
      </c>
      <c r="BT8">
        <v>449</v>
      </c>
      <c r="BU8">
        <v>17</v>
      </c>
      <c r="BV8">
        <v>5060</v>
      </c>
      <c r="BW8">
        <v>180</v>
      </c>
      <c r="BX8">
        <v>826</v>
      </c>
      <c r="BY8">
        <v>29</v>
      </c>
      <c r="BZ8">
        <v>5610</v>
      </c>
      <c r="CA8">
        <v>190</v>
      </c>
      <c r="CB8">
        <v>11180</v>
      </c>
      <c r="CC8">
        <v>440</v>
      </c>
      <c r="CD8">
        <v>1132</v>
      </c>
      <c r="CE8">
        <v>40</v>
      </c>
      <c r="CF8">
        <v>2730</v>
      </c>
      <c r="CG8">
        <v>110</v>
      </c>
      <c r="CH8">
        <v>642</v>
      </c>
      <c r="CI8">
        <v>24</v>
      </c>
      <c r="CJ8">
        <v>76.599999999999994</v>
      </c>
      <c r="CK8">
        <v>2.6</v>
      </c>
      <c r="CL8">
        <v>327</v>
      </c>
      <c r="CM8">
        <v>13</v>
      </c>
      <c r="CN8">
        <v>33.1</v>
      </c>
      <c r="CO8">
        <v>1.3</v>
      </c>
      <c r="CP8">
        <v>178.7</v>
      </c>
      <c r="CQ8">
        <v>7.2</v>
      </c>
      <c r="CR8">
        <v>27.5</v>
      </c>
      <c r="CS8">
        <v>1.3</v>
      </c>
      <c r="CT8">
        <v>66.400000000000006</v>
      </c>
      <c r="CU8">
        <v>2.4</v>
      </c>
      <c r="CV8">
        <v>8.1300000000000008</v>
      </c>
      <c r="CW8">
        <v>0.43</v>
      </c>
      <c r="CX8">
        <v>51.2</v>
      </c>
      <c r="CY8">
        <v>2.5</v>
      </c>
      <c r="CZ8">
        <v>6.26</v>
      </c>
      <c r="DA8">
        <v>0.36</v>
      </c>
      <c r="DB8">
        <v>-5</v>
      </c>
      <c r="DC8">
        <v>15</v>
      </c>
      <c r="DD8">
        <v>6.1</v>
      </c>
      <c r="DE8">
        <v>3.3</v>
      </c>
      <c r="DF8">
        <v>17.149999999999999</v>
      </c>
      <c r="DG8">
        <v>0.57999999999999996</v>
      </c>
      <c r="DH8">
        <v>2.17</v>
      </c>
      <c r="DI8">
        <v>0.27</v>
      </c>
      <c r="DJ8">
        <v>60.3</v>
      </c>
      <c r="DK8">
        <v>1.9</v>
      </c>
      <c r="DL8">
        <v>1777</v>
      </c>
      <c r="DM8">
        <v>53</v>
      </c>
      <c r="DN8">
        <v>67.7</v>
      </c>
      <c r="DO8">
        <v>2</v>
      </c>
      <c r="DP8">
        <v>359</v>
      </c>
      <c r="DQ8">
        <v>47</v>
      </c>
      <c r="DR8">
        <v>6.4999999999999994E-5</v>
      </c>
      <c r="DS8">
        <v>1.1999999999999999E-6</v>
      </c>
      <c r="DT8" s="2">
        <v>63700</v>
      </c>
      <c r="DU8" s="2">
        <v>2100</v>
      </c>
      <c r="DV8" s="2">
        <v>1024000</v>
      </c>
      <c r="DW8" s="2">
        <v>43000</v>
      </c>
      <c r="DX8">
        <v>-160</v>
      </c>
      <c r="DY8">
        <v>140</v>
      </c>
      <c r="DZ8" s="2">
        <v>41100</v>
      </c>
      <c r="EA8" s="2">
        <v>1500</v>
      </c>
      <c r="EB8" s="2">
        <v>49400</v>
      </c>
      <c r="EC8" s="2">
        <v>1700</v>
      </c>
      <c r="ED8" s="2">
        <v>77000</v>
      </c>
      <c r="EE8" s="2">
        <v>2700</v>
      </c>
      <c r="EF8" s="2">
        <v>742000</v>
      </c>
      <c r="EG8" s="2">
        <v>25000</v>
      </c>
      <c r="EH8" s="2">
        <v>1469000</v>
      </c>
      <c r="EI8" s="2">
        <v>58000</v>
      </c>
      <c r="EJ8" s="2">
        <v>208600</v>
      </c>
      <c r="EK8" s="2">
        <v>7400</v>
      </c>
      <c r="EL8" s="2">
        <v>133400</v>
      </c>
      <c r="EM8" s="2">
        <v>4300</v>
      </c>
      <c r="EN8">
        <v>15670</v>
      </c>
      <c r="EO8">
        <v>600</v>
      </c>
      <c r="EP8">
        <v>8550</v>
      </c>
      <c r="EQ8">
        <v>290</v>
      </c>
      <c r="ER8">
        <v>10570</v>
      </c>
      <c r="ES8">
        <v>410</v>
      </c>
      <c r="ET8">
        <v>7660</v>
      </c>
      <c r="EU8">
        <v>300</v>
      </c>
      <c r="EV8">
        <v>9390</v>
      </c>
      <c r="EW8">
        <v>380</v>
      </c>
      <c r="EX8">
        <v>6420</v>
      </c>
      <c r="EY8">
        <v>300</v>
      </c>
      <c r="EZ8">
        <v>5360</v>
      </c>
      <c r="FA8">
        <v>190</v>
      </c>
      <c r="FB8">
        <v>1970</v>
      </c>
      <c r="FC8">
        <v>100</v>
      </c>
      <c r="FD8">
        <v>2550</v>
      </c>
      <c r="FE8">
        <v>130</v>
      </c>
      <c r="FF8">
        <v>1590</v>
      </c>
      <c r="FG8">
        <v>92</v>
      </c>
      <c r="FH8">
        <v>21</v>
      </c>
      <c r="FI8">
        <v>11</v>
      </c>
      <c r="FJ8">
        <v>931</v>
      </c>
      <c r="FK8">
        <v>32</v>
      </c>
      <c r="FL8">
        <v>103</v>
      </c>
      <c r="FM8">
        <v>13</v>
      </c>
      <c r="FN8">
        <v>6830</v>
      </c>
      <c r="FO8">
        <v>210</v>
      </c>
      <c r="FP8" s="2">
        <v>406000</v>
      </c>
      <c r="FQ8" s="2">
        <v>12000</v>
      </c>
      <c r="FR8">
        <v>17690</v>
      </c>
      <c r="FS8">
        <v>530</v>
      </c>
      <c r="FT8">
        <v>234</v>
      </c>
      <c r="FU8">
        <v>27</v>
      </c>
      <c r="FV8" t="s">
        <v>459</v>
      </c>
    </row>
    <row r="9" spans="1:263" x14ac:dyDescent="0.25">
      <c r="A9" t="s">
        <v>478</v>
      </c>
      <c r="B9" t="s">
        <v>455</v>
      </c>
      <c r="C9" t="s">
        <v>479</v>
      </c>
      <c r="D9" t="s">
        <v>457</v>
      </c>
      <c r="E9" s="1">
        <v>0.54248229166666662</v>
      </c>
      <c r="F9">
        <v>38.508000000000003</v>
      </c>
      <c r="G9" t="s">
        <v>480</v>
      </c>
      <c r="H9" s="2">
        <v>4480000</v>
      </c>
      <c r="I9" s="2">
        <v>140000</v>
      </c>
      <c r="J9" s="2">
        <v>1040000</v>
      </c>
      <c r="K9" s="2">
        <v>37000</v>
      </c>
      <c r="L9">
        <v>21530</v>
      </c>
      <c r="M9">
        <v>170</v>
      </c>
      <c r="N9" s="2">
        <v>62600</v>
      </c>
      <c r="O9" s="2">
        <v>2000</v>
      </c>
      <c r="P9" s="2">
        <v>103100</v>
      </c>
      <c r="Q9" s="2">
        <v>1700</v>
      </c>
      <c r="R9" s="2">
        <v>50900</v>
      </c>
      <c r="S9" s="2">
        <v>1700</v>
      </c>
      <c r="T9" s="2">
        <v>77200</v>
      </c>
      <c r="U9" s="2">
        <v>2800</v>
      </c>
      <c r="V9" s="2">
        <v>735000</v>
      </c>
      <c r="W9" s="2">
        <v>28000</v>
      </c>
      <c r="X9" s="2">
        <v>1508000</v>
      </c>
      <c r="Y9" s="2">
        <v>55000</v>
      </c>
      <c r="Z9" s="2">
        <v>204800</v>
      </c>
      <c r="AA9" s="2">
        <v>7600</v>
      </c>
      <c r="AB9" s="2">
        <v>133800</v>
      </c>
      <c r="AC9" s="2">
        <v>4500</v>
      </c>
      <c r="AD9">
        <v>15420</v>
      </c>
      <c r="AE9">
        <v>530</v>
      </c>
      <c r="AF9">
        <v>8540</v>
      </c>
      <c r="AG9">
        <v>360</v>
      </c>
      <c r="AH9">
        <v>10130</v>
      </c>
      <c r="AI9">
        <v>380</v>
      </c>
      <c r="AJ9">
        <v>7880</v>
      </c>
      <c r="AK9">
        <v>310</v>
      </c>
      <c r="AL9">
        <v>9360</v>
      </c>
      <c r="AM9">
        <v>430</v>
      </c>
      <c r="AN9">
        <v>6530</v>
      </c>
      <c r="AO9">
        <v>260</v>
      </c>
      <c r="AP9">
        <v>5240</v>
      </c>
      <c r="AQ9">
        <v>240</v>
      </c>
      <c r="AR9">
        <v>1920</v>
      </c>
      <c r="AS9">
        <v>100</v>
      </c>
      <c r="AT9">
        <v>2450</v>
      </c>
      <c r="AU9">
        <v>140</v>
      </c>
      <c r="AV9">
        <v>1548</v>
      </c>
      <c r="AW9">
        <v>91</v>
      </c>
      <c r="AX9">
        <v>153</v>
      </c>
      <c r="AY9">
        <v>16</v>
      </c>
      <c r="AZ9">
        <v>48.9</v>
      </c>
      <c r="BA9">
        <v>9.1999999999999993</v>
      </c>
      <c r="BB9">
        <v>952</v>
      </c>
      <c r="BC9">
        <v>37</v>
      </c>
      <c r="BD9">
        <v>101</v>
      </c>
      <c r="BE9">
        <v>13</v>
      </c>
      <c r="BF9">
        <v>7030</v>
      </c>
      <c r="BG9">
        <v>220</v>
      </c>
      <c r="BH9" s="2">
        <v>402000</v>
      </c>
      <c r="BI9" s="2">
        <v>11000</v>
      </c>
      <c r="BJ9">
        <v>17450</v>
      </c>
      <c r="BK9">
        <v>570</v>
      </c>
      <c r="BL9">
        <v>238</v>
      </c>
      <c r="BM9">
        <v>23</v>
      </c>
      <c r="BN9">
        <v>11680</v>
      </c>
      <c r="BO9">
        <v>660</v>
      </c>
      <c r="BP9">
        <v>-113</v>
      </c>
      <c r="BQ9">
        <v>58</v>
      </c>
      <c r="BR9" s="2">
        <v>1031000</v>
      </c>
      <c r="BS9" s="2">
        <v>33000</v>
      </c>
      <c r="BT9">
        <v>426</v>
      </c>
      <c r="BU9">
        <v>18</v>
      </c>
      <c r="BV9">
        <v>4880</v>
      </c>
      <c r="BW9">
        <v>170</v>
      </c>
      <c r="BX9">
        <v>838</v>
      </c>
      <c r="BY9">
        <v>30</v>
      </c>
      <c r="BZ9">
        <v>5550</v>
      </c>
      <c r="CA9">
        <v>210</v>
      </c>
      <c r="CB9">
        <v>11500</v>
      </c>
      <c r="CC9">
        <v>420</v>
      </c>
      <c r="CD9">
        <v>1111</v>
      </c>
      <c r="CE9">
        <v>41</v>
      </c>
      <c r="CF9">
        <v>1919</v>
      </c>
      <c r="CG9">
        <v>89</v>
      </c>
      <c r="CH9">
        <v>676</v>
      </c>
      <c r="CI9">
        <v>22</v>
      </c>
      <c r="CJ9">
        <v>76.599999999999994</v>
      </c>
      <c r="CK9">
        <v>3.2</v>
      </c>
      <c r="CL9">
        <v>312</v>
      </c>
      <c r="CM9">
        <v>12</v>
      </c>
      <c r="CN9">
        <v>34.1</v>
      </c>
      <c r="CO9">
        <v>1.3</v>
      </c>
      <c r="CP9">
        <v>178.4</v>
      </c>
      <c r="CQ9">
        <v>8.1999999999999993</v>
      </c>
      <c r="CR9">
        <v>27.9</v>
      </c>
      <c r="CS9">
        <v>1.1000000000000001</v>
      </c>
      <c r="CT9">
        <v>64.3</v>
      </c>
      <c r="CU9">
        <v>2.9</v>
      </c>
      <c r="CV9">
        <v>7.95</v>
      </c>
      <c r="CW9">
        <v>0.43</v>
      </c>
      <c r="CX9">
        <v>49.8</v>
      </c>
      <c r="CY9">
        <v>2.8</v>
      </c>
      <c r="CZ9">
        <v>6.09</v>
      </c>
      <c r="DA9">
        <v>0.36</v>
      </c>
      <c r="DB9">
        <v>-15</v>
      </c>
      <c r="DC9">
        <v>16</v>
      </c>
      <c r="DD9">
        <v>1.6</v>
      </c>
      <c r="DE9">
        <v>2.6</v>
      </c>
      <c r="DF9">
        <v>17.52</v>
      </c>
      <c r="DG9">
        <v>0.69</v>
      </c>
      <c r="DH9">
        <v>2.12</v>
      </c>
      <c r="DI9">
        <v>0.27</v>
      </c>
      <c r="DJ9">
        <v>62.1</v>
      </c>
      <c r="DK9">
        <v>2</v>
      </c>
      <c r="DL9">
        <v>1761</v>
      </c>
      <c r="DM9">
        <v>49</v>
      </c>
      <c r="DN9">
        <v>66.900000000000006</v>
      </c>
      <c r="DO9">
        <v>2.2000000000000002</v>
      </c>
      <c r="DP9">
        <v>157</v>
      </c>
      <c r="DQ9">
        <v>16</v>
      </c>
      <c r="DR9">
        <v>6.4200000000000002E-5</v>
      </c>
      <c r="DS9">
        <v>1.3999999999999999E-6</v>
      </c>
      <c r="DT9" s="2">
        <v>62300</v>
      </c>
      <c r="DU9" s="2">
        <v>2000</v>
      </c>
      <c r="DV9" s="2">
        <v>1018000</v>
      </c>
      <c r="DW9" s="2">
        <v>37000</v>
      </c>
      <c r="DX9">
        <v>350</v>
      </c>
      <c r="DY9">
        <v>180</v>
      </c>
      <c r="DZ9" s="2">
        <v>39800</v>
      </c>
      <c r="EA9" s="2">
        <v>1700</v>
      </c>
      <c r="EB9" s="2">
        <v>50400</v>
      </c>
      <c r="EC9" s="2">
        <v>1700</v>
      </c>
      <c r="ED9" s="2">
        <v>77200</v>
      </c>
      <c r="EE9" s="2">
        <v>2800</v>
      </c>
      <c r="EF9" s="2">
        <v>735000</v>
      </c>
      <c r="EG9" s="2">
        <v>28000</v>
      </c>
      <c r="EH9" s="2">
        <v>1508000</v>
      </c>
      <c r="EI9" s="2">
        <v>55000</v>
      </c>
      <c r="EJ9" s="2">
        <v>204800</v>
      </c>
      <c r="EK9" s="2">
        <v>7600</v>
      </c>
      <c r="EL9" s="2">
        <v>133800</v>
      </c>
      <c r="EM9" s="2">
        <v>4500</v>
      </c>
      <c r="EN9">
        <v>15420</v>
      </c>
      <c r="EO9">
        <v>530</v>
      </c>
      <c r="EP9">
        <v>8540</v>
      </c>
      <c r="EQ9">
        <v>360</v>
      </c>
      <c r="ER9">
        <v>10130</v>
      </c>
      <c r="ES9">
        <v>380</v>
      </c>
      <c r="ET9">
        <v>7880</v>
      </c>
      <c r="EU9">
        <v>310</v>
      </c>
      <c r="EV9">
        <v>9360</v>
      </c>
      <c r="EW9">
        <v>430</v>
      </c>
      <c r="EX9">
        <v>6530</v>
      </c>
      <c r="EY9">
        <v>260</v>
      </c>
      <c r="EZ9">
        <v>5240</v>
      </c>
      <c r="FA9">
        <v>240</v>
      </c>
      <c r="FB9">
        <v>1920</v>
      </c>
      <c r="FC9">
        <v>100</v>
      </c>
      <c r="FD9">
        <v>2450</v>
      </c>
      <c r="FE9">
        <v>140</v>
      </c>
      <c r="FF9">
        <v>1548</v>
      </c>
      <c r="FG9">
        <v>91</v>
      </c>
      <c r="FH9">
        <v>5.7</v>
      </c>
      <c r="FI9">
        <v>9.1999999999999993</v>
      </c>
      <c r="FJ9">
        <v>952</v>
      </c>
      <c r="FK9">
        <v>37</v>
      </c>
      <c r="FL9">
        <v>100</v>
      </c>
      <c r="FM9">
        <v>13</v>
      </c>
      <c r="FN9">
        <v>7030</v>
      </c>
      <c r="FO9">
        <v>220</v>
      </c>
      <c r="FP9" s="2">
        <v>402000</v>
      </c>
      <c r="FQ9" s="2">
        <v>11000</v>
      </c>
      <c r="FR9">
        <v>17450</v>
      </c>
      <c r="FS9">
        <v>570</v>
      </c>
      <c r="FT9">
        <v>238</v>
      </c>
      <c r="FU9">
        <v>23</v>
      </c>
      <c r="FV9" t="s">
        <v>459</v>
      </c>
    </row>
    <row r="10" spans="1:263" x14ac:dyDescent="0.25">
      <c r="A10" t="s">
        <v>481</v>
      </c>
      <c r="B10" t="s">
        <v>455</v>
      </c>
      <c r="C10" t="s">
        <v>482</v>
      </c>
      <c r="D10" t="s">
        <v>457</v>
      </c>
      <c r="E10" s="1">
        <v>0.54324444444444442</v>
      </c>
      <c r="F10">
        <v>39.277999999999999</v>
      </c>
      <c r="G10" t="s">
        <v>483</v>
      </c>
      <c r="H10" s="2">
        <v>4430000</v>
      </c>
      <c r="I10" s="2">
        <v>140000</v>
      </c>
      <c r="J10" s="2">
        <v>1034000</v>
      </c>
      <c r="K10" s="2">
        <v>45000</v>
      </c>
      <c r="L10">
        <v>22060</v>
      </c>
      <c r="M10">
        <v>180</v>
      </c>
      <c r="N10" s="2">
        <v>62800</v>
      </c>
      <c r="O10" s="2">
        <v>2000</v>
      </c>
      <c r="P10" s="2">
        <v>102500</v>
      </c>
      <c r="Q10" s="2">
        <v>1600</v>
      </c>
      <c r="R10" s="2">
        <v>49700</v>
      </c>
      <c r="S10" s="2">
        <v>1600</v>
      </c>
      <c r="T10" s="2">
        <v>73800</v>
      </c>
      <c r="U10" s="2">
        <v>2600</v>
      </c>
      <c r="V10" s="2">
        <v>720000</v>
      </c>
      <c r="W10" s="2">
        <v>26000</v>
      </c>
      <c r="X10" s="2">
        <v>1470000</v>
      </c>
      <c r="Y10" s="2">
        <v>54000</v>
      </c>
      <c r="Z10" s="2">
        <v>204000</v>
      </c>
      <c r="AA10" s="2">
        <v>6300</v>
      </c>
      <c r="AB10" s="2">
        <v>133200</v>
      </c>
      <c r="AC10" s="2">
        <v>4200</v>
      </c>
      <c r="AD10">
        <v>15460</v>
      </c>
      <c r="AE10">
        <v>650</v>
      </c>
      <c r="AF10">
        <v>8530</v>
      </c>
      <c r="AG10">
        <v>380</v>
      </c>
      <c r="AH10">
        <v>10130</v>
      </c>
      <c r="AI10">
        <v>350</v>
      </c>
      <c r="AJ10">
        <v>7500</v>
      </c>
      <c r="AK10">
        <v>320</v>
      </c>
      <c r="AL10">
        <v>9050</v>
      </c>
      <c r="AM10">
        <v>340</v>
      </c>
      <c r="AN10">
        <v>6370</v>
      </c>
      <c r="AO10">
        <v>230</v>
      </c>
      <c r="AP10">
        <v>5310</v>
      </c>
      <c r="AQ10">
        <v>260</v>
      </c>
      <c r="AR10">
        <v>1880</v>
      </c>
      <c r="AS10">
        <v>110</v>
      </c>
      <c r="AT10">
        <v>2350</v>
      </c>
      <c r="AU10">
        <v>140</v>
      </c>
      <c r="AV10">
        <v>1421</v>
      </c>
      <c r="AW10">
        <v>98</v>
      </c>
      <c r="AX10">
        <v>171</v>
      </c>
      <c r="AY10">
        <v>18</v>
      </c>
      <c r="AZ10">
        <v>56</v>
      </c>
      <c r="BA10">
        <v>10</v>
      </c>
      <c r="BB10">
        <v>957</v>
      </c>
      <c r="BC10">
        <v>41</v>
      </c>
      <c r="BD10">
        <v>115</v>
      </c>
      <c r="BE10">
        <v>12</v>
      </c>
      <c r="BF10">
        <v>7080</v>
      </c>
      <c r="BG10">
        <v>260</v>
      </c>
      <c r="BH10" s="2">
        <v>396000</v>
      </c>
      <c r="BI10" s="2">
        <v>11000</v>
      </c>
      <c r="BJ10">
        <v>17300</v>
      </c>
      <c r="BK10">
        <v>550</v>
      </c>
      <c r="BL10">
        <v>203</v>
      </c>
      <c r="BM10">
        <v>21</v>
      </c>
      <c r="BN10">
        <v>6280</v>
      </c>
      <c r="BO10">
        <v>390</v>
      </c>
      <c r="BP10">
        <v>-172</v>
      </c>
      <c r="BQ10">
        <v>48</v>
      </c>
      <c r="BR10" s="2">
        <v>1034000</v>
      </c>
      <c r="BS10" s="2">
        <v>33000</v>
      </c>
      <c r="BT10">
        <v>412</v>
      </c>
      <c r="BU10">
        <v>17</v>
      </c>
      <c r="BV10">
        <v>4500</v>
      </c>
      <c r="BW10">
        <v>160</v>
      </c>
      <c r="BX10">
        <v>811</v>
      </c>
      <c r="BY10">
        <v>28</v>
      </c>
      <c r="BZ10">
        <v>5420</v>
      </c>
      <c r="CA10">
        <v>200</v>
      </c>
      <c r="CB10">
        <v>11210</v>
      </c>
      <c r="CC10">
        <v>410</v>
      </c>
      <c r="CD10">
        <v>1106</v>
      </c>
      <c r="CE10">
        <v>34</v>
      </c>
      <c r="CF10">
        <v>1296</v>
      </c>
      <c r="CG10">
        <v>59</v>
      </c>
      <c r="CH10">
        <v>754</v>
      </c>
      <c r="CI10">
        <v>29</v>
      </c>
      <c r="CJ10">
        <v>76.599999999999994</v>
      </c>
      <c r="CK10">
        <v>3.4</v>
      </c>
      <c r="CL10">
        <v>310</v>
      </c>
      <c r="CM10">
        <v>11</v>
      </c>
      <c r="CN10">
        <v>32.5</v>
      </c>
      <c r="CO10">
        <v>1.4</v>
      </c>
      <c r="CP10">
        <v>170.9</v>
      </c>
      <c r="CQ10">
        <v>6.5</v>
      </c>
      <c r="CR10">
        <v>27.2</v>
      </c>
      <c r="CS10">
        <v>1</v>
      </c>
      <c r="CT10">
        <v>64.599999999999994</v>
      </c>
      <c r="CU10">
        <v>3.2</v>
      </c>
      <c r="CV10">
        <v>7.78</v>
      </c>
      <c r="CW10">
        <v>0.46</v>
      </c>
      <c r="CX10">
        <v>48.3</v>
      </c>
      <c r="CY10">
        <v>2.8</v>
      </c>
      <c r="CZ10">
        <v>5.59</v>
      </c>
      <c r="DA10">
        <v>0.38</v>
      </c>
      <c r="DB10">
        <v>3</v>
      </c>
      <c r="DC10">
        <v>18</v>
      </c>
      <c r="DD10">
        <v>3.6</v>
      </c>
      <c r="DE10">
        <v>2.8</v>
      </c>
      <c r="DF10">
        <v>17.600000000000001</v>
      </c>
      <c r="DG10">
        <v>0.76</v>
      </c>
      <c r="DH10">
        <v>2.4300000000000002</v>
      </c>
      <c r="DI10">
        <v>0.26</v>
      </c>
      <c r="DJ10">
        <v>62.6</v>
      </c>
      <c r="DK10">
        <v>2.2999999999999998</v>
      </c>
      <c r="DL10">
        <v>1737</v>
      </c>
      <c r="DM10">
        <v>49</v>
      </c>
      <c r="DN10">
        <v>66.400000000000006</v>
      </c>
      <c r="DO10">
        <v>2.1</v>
      </c>
      <c r="DP10">
        <v>67.8</v>
      </c>
      <c r="DQ10">
        <v>7.8</v>
      </c>
      <c r="DR10">
        <v>6.4300000000000004E-5</v>
      </c>
      <c r="DS10">
        <v>1.1000000000000001E-6</v>
      </c>
      <c r="DT10" s="2">
        <v>62500</v>
      </c>
      <c r="DU10" s="2">
        <v>2000</v>
      </c>
      <c r="DV10" s="2">
        <v>1013000</v>
      </c>
      <c r="DW10" s="2">
        <v>45000</v>
      </c>
      <c r="DX10">
        <v>620</v>
      </c>
      <c r="DY10">
        <v>170</v>
      </c>
      <c r="DZ10" s="2">
        <v>39300</v>
      </c>
      <c r="EA10" s="2">
        <v>1600</v>
      </c>
      <c r="EB10" s="2">
        <v>49200</v>
      </c>
      <c r="EC10" s="2">
        <v>1600</v>
      </c>
      <c r="ED10" s="2">
        <v>73800</v>
      </c>
      <c r="EE10" s="2">
        <v>2600</v>
      </c>
      <c r="EF10" s="2">
        <v>720000</v>
      </c>
      <c r="EG10" s="2">
        <v>26000</v>
      </c>
      <c r="EH10" s="2">
        <v>1470000</v>
      </c>
      <c r="EI10" s="2">
        <v>54000</v>
      </c>
      <c r="EJ10" s="2">
        <v>204000</v>
      </c>
      <c r="EK10" s="2">
        <v>6300</v>
      </c>
      <c r="EL10" s="2">
        <v>133200</v>
      </c>
      <c r="EM10" s="2">
        <v>4200</v>
      </c>
      <c r="EN10">
        <v>15460</v>
      </c>
      <c r="EO10">
        <v>650</v>
      </c>
      <c r="EP10">
        <v>8530</v>
      </c>
      <c r="EQ10">
        <v>380</v>
      </c>
      <c r="ER10">
        <v>10130</v>
      </c>
      <c r="ES10">
        <v>350</v>
      </c>
      <c r="ET10">
        <v>7500</v>
      </c>
      <c r="EU10">
        <v>320</v>
      </c>
      <c r="EV10">
        <v>9050</v>
      </c>
      <c r="EW10">
        <v>340</v>
      </c>
      <c r="EX10">
        <v>6370</v>
      </c>
      <c r="EY10">
        <v>230</v>
      </c>
      <c r="EZ10">
        <v>5310</v>
      </c>
      <c r="FA10">
        <v>260</v>
      </c>
      <c r="FB10">
        <v>1880</v>
      </c>
      <c r="FC10">
        <v>110</v>
      </c>
      <c r="FD10">
        <v>2350</v>
      </c>
      <c r="FE10">
        <v>140</v>
      </c>
      <c r="FF10">
        <v>1421</v>
      </c>
      <c r="FG10">
        <v>98</v>
      </c>
      <c r="FH10">
        <v>13</v>
      </c>
      <c r="FI10">
        <v>10</v>
      </c>
      <c r="FJ10">
        <v>956</v>
      </c>
      <c r="FK10">
        <v>41</v>
      </c>
      <c r="FL10">
        <v>115</v>
      </c>
      <c r="FM10">
        <v>12</v>
      </c>
      <c r="FN10">
        <v>7080</v>
      </c>
      <c r="FO10">
        <v>260</v>
      </c>
      <c r="FP10" s="2">
        <v>396000</v>
      </c>
      <c r="FQ10" s="2">
        <v>11000</v>
      </c>
      <c r="FR10">
        <v>17300</v>
      </c>
      <c r="FS10">
        <v>550</v>
      </c>
      <c r="FT10">
        <v>203</v>
      </c>
      <c r="FU10">
        <v>21</v>
      </c>
      <c r="FV10" t="s">
        <v>459</v>
      </c>
    </row>
    <row r="12" spans="1:263" x14ac:dyDescent="0.25">
      <c r="A12" t="s">
        <v>484</v>
      </c>
      <c r="B12" t="s">
        <v>455</v>
      </c>
      <c r="C12" t="s">
        <v>485</v>
      </c>
      <c r="D12" t="s">
        <v>457</v>
      </c>
      <c r="E12" s="1">
        <v>0.48811168981481479</v>
      </c>
      <c r="F12">
        <v>21.95</v>
      </c>
      <c r="G12" t="s">
        <v>486</v>
      </c>
      <c r="H12" s="2">
        <v>2783000</v>
      </c>
      <c r="I12" s="2">
        <v>38000</v>
      </c>
      <c r="J12" s="2">
        <v>834000</v>
      </c>
      <c r="K12" s="2">
        <v>18000</v>
      </c>
      <c r="L12">
        <v>17820</v>
      </c>
      <c r="M12">
        <v>200</v>
      </c>
      <c r="N12" s="2">
        <v>56300</v>
      </c>
      <c r="O12" s="2">
        <v>1000</v>
      </c>
      <c r="P12">
        <v>67840</v>
      </c>
      <c r="Q12">
        <v>740</v>
      </c>
      <c r="R12" s="2">
        <v>73200</v>
      </c>
      <c r="S12" s="2">
        <v>1300</v>
      </c>
      <c r="T12" s="2">
        <v>49800</v>
      </c>
      <c r="U12" s="2">
        <v>1200</v>
      </c>
      <c r="V12" s="2">
        <v>554000</v>
      </c>
      <c r="W12" s="2">
        <v>12000</v>
      </c>
      <c r="X12" s="2">
        <v>858000</v>
      </c>
      <c r="Y12" s="2">
        <v>18000</v>
      </c>
      <c r="Z12" s="2">
        <v>102000</v>
      </c>
      <c r="AA12" s="2">
        <v>2700</v>
      </c>
      <c r="AB12" s="2">
        <v>63100</v>
      </c>
      <c r="AC12" s="2">
        <v>1600</v>
      </c>
      <c r="AD12">
        <v>6470</v>
      </c>
      <c r="AE12">
        <v>230</v>
      </c>
      <c r="AF12">
        <v>9650</v>
      </c>
      <c r="AG12">
        <v>300</v>
      </c>
      <c r="AH12">
        <v>5110</v>
      </c>
      <c r="AI12">
        <v>160</v>
      </c>
      <c r="AJ12">
        <v>3990</v>
      </c>
      <c r="AK12">
        <v>190</v>
      </c>
      <c r="AL12">
        <v>5210</v>
      </c>
      <c r="AM12">
        <v>190</v>
      </c>
      <c r="AN12">
        <v>4340</v>
      </c>
      <c r="AO12">
        <v>190</v>
      </c>
      <c r="AP12">
        <v>3820</v>
      </c>
      <c r="AQ12">
        <v>210</v>
      </c>
      <c r="AR12">
        <v>1540</v>
      </c>
      <c r="AS12">
        <v>110</v>
      </c>
      <c r="AT12">
        <v>2250</v>
      </c>
      <c r="AU12">
        <v>100</v>
      </c>
      <c r="AV12">
        <v>1630</v>
      </c>
      <c r="AW12">
        <v>130</v>
      </c>
      <c r="AX12">
        <v>174</v>
      </c>
      <c r="AY12">
        <v>24</v>
      </c>
      <c r="AZ12">
        <v>57</v>
      </c>
      <c r="BA12">
        <v>12</v>
      </c>
      <c r="BB12">
        <v>821</v>
      </c>
      <c r="BC12">
        <v>33</v>
      </c>
      <c r="BD12">
        <v>238</v>
      </c>
      <c r="BE12">
        <v>28</v>
      </c>
      <c r="BF12">
        <v>1000</v>
      </c>
      <c r="BG12">
        <v>110</v>
      </c>
      <c r="BH12">
        <v>31930</v>
      </c>
      <c r="BI12">
        <v>720</v>
      </c>
      <c r="BJ12">
        <v>11720</v>
      </c>
      <c r="BK12">
        <v>230</v>
      </c>
      <c r="BL12">
        <v>8.6999999999999993</v>
      </c>
      <c r="BM12">
        <v>4.5999999999999996</v>
      </c>
      <c r="BN12">
        <v>36070</v>
      </c>
      <c r="BO12">
        <v>800</v>
      </c>
      <c r="BP12">
        <v>198</v>
      </c>
      <c r="BQ12">
        <v>52</v>
      </c>
      <c r="BR12" s="2">
        <v>913000</v>
      </c>
      <c r="BS12" s="2">
        <v>17000</v>
      </c>
      <c r="BT12">
        <v>134</v>
      </c>
      <c r="BU12">
        <v>11</v>
      </c>
      <c r="BV12">
        <v>9340</v>
      </c>
      <c r="BW12">
        <v>150</v>
      </c>
      <c r="BX12">
        <v>481</v>
      </c>
      <c r="BY12">
        <v>12</v>
      </c>
      <c r="BZ12">
        <v>3869</v>
      </c>
      <c r="CA12">
        <v>82</v>
      </c>
      <c r="CB12">
        <v>5670</v>
      </c>
      <c r="CC12">
        <v>120</v>
      </c>
      <c r="CD12">
        <v>534</v>
      </c>
      <c r="CE12">
        <v>14</v>
      </c>
      <c r="CF12">
        <v>1873</v>
      </c>
      <c r="CG12">
        <v>47</v>
      </c>
      <c r="CH12">
        <v>180.4</v>
      </c>
      <c r="CI12">
        <v>6.5</v>
      </c>
      <c r="CJ12">
        <v>81.8</v>
      </c>
      <c r="CK12">
        <v>2.5</v>
      </c>
      <c r="CL12">
        <v>140.69999999999999</v>
      </c>
      <c r="CM12">
        <v>4.5</v>
      </c>
      <c r="CN12">
        <v>15.79</v>
      </c>
      <c r="CO12">
        <v>0.76</v>
      </c>
      <c r="CP12">
        <v>81</v>
      </c>
      <c r="CQ12">
        <v>2.9</v>
      </c>
      <c r="CR12">
        <v>16.690000000000001</v>
      </c>
      <c r="CS12">
        <v>0.72</v>
      </c>
      <c r="CT12">
        <v>43.3</v>
      </c>
      <c r="CU12">
        <v>2.2999999999999998</v>
      </c>
      <c r="CV12">
        <v>5.92</v>
      </c>
      <c r="CW12">
        <v>0.41</v>
      </c>
      <c r="CX12">
        <v>38.700000000000003</v>
      </c>
      <c r="CY12">
        <v>1.8</v>
      </c>
      <c r="CZ12">
        <v>5.93</v>
      </c>
      <c r="DA12">
        <v>0.47</v>
      </c>
      <c r="DB12">
        <v>-1</v>
      </c>
      <c r="DC12">
        <v>24</v>
      </c>
      <c r="DD12">
        <v>3.5</v>
      </c>
      <c r="DE12">
        <v>4.0999999999999996</v>
      </c>
      <c r="DF12">
        <v>14.05</v>
      </c>
      <c r="DG12">
        <v>0.56999999999999995</v>
      </c>
      <c r="DH12">
        <v>4.59</v>
      </c>
      <c r="DI12">
        <v>0.54</v>
      </c>
      <c r="DJ12">
        <v>7.98</v>
      </c>
      <c r="DK12">
        <v>0.9</v>
      </c>
      <c r="DL12">
        <v>125.8</v>
      </c>
      <c r="DM12">
        <v>2.8</v>
      </c>
      <c r="DN12">
        <v>40.54</v>
      </c>
      <c r="DO12">
        <v>0.78</v>
      </c>
      <c r="DP12">
        <v>580</v>
      </c>
      <c r="DQ12">
        <v>300</v>
      </c>
      <c r="DR12">
        <v>4.4700000000000002E-5</v>
      </c>
      <c r="DS12">
        <v>1.1999999999999999E-6</v>
      </c>
      <c r="DT12" s="2">
        <v>56000</v>
      </c>
      <c r="DU12" s="2">
        <v>1000</v>
      </c>
      <c r="DV12" s="2">
        <v>811000</v>
      </c>
      <c r="DW12" s="2">
        <v>18000</v>
      </c>
      <c r="DX12">
        <v>750</v>
      </c>
      <c r="DY12">
        <v>210</v>
      </c>
      <c r="DZ12">
        <v>9330</v>
      </c>
      <c r="EA12">
        <v>740</v>
      </c>
      <c r="EB12" s="2">
        <v>72800</v>
      </c>
      <c r="EC12" s="2">
        <v>1300</v>
      </c>
      <c r="ED12" s="2">
        <v>49800</v>
      </c>
      <c r="EE12" s="2">
        <v>1200</v>
      </c>
      <c r="EF12" s="2">
        <v>554000</v>
      </c>
      <c r="EG12" s="2">
        <v>12000</v>
      </c>
      <c r="EH12" s="2">
        <v>858000</v>
      </c>
      <c r="EI12" s="2">
        <v>18000</v>
      </c>
      <c r="EJ12" s="2">
        <v>102000</v>
      </c>
      <c r="EK12" s="2">
        <v>2700</v>
      </c>
      <c r="EL12" s="2">
        <v>63100</v>
      </c>
      <c r="EM12" s="2">
        <v>1600</v>
      </c>
      <c r="EN12">
        <v>6470</v>
      </c>
      <c r="EO12">
        <v>230</v>
      </c>
      <c r="EP12">
        <v>9650</v>
      </c>
      <c r="EQ12">
        <v>300</v>
      </c>
      <c r="ER12">
        <v>5110</v>
      </c>
      <c r="ES12">
        <v>160</v>
      </c>
      <c r="ET12">
        <v>3990</v>
      </c>
      <c r="EU12">
        <v>190</v>
      </c>
      <c r="EV12">
        <v>5210</v>
      </c>
      <c r="EW12">
        <v>190</v>
      </c>
      <c r="EX12">
        <v>4340</v>
      </c>
      <c r="EY12">
        <v>190</v>
      </c>
      <c r="EZ12">
        <v>3820</v>
      </c>
      <c r="FA12">
        <v>210</v>
      </c>
      <c r="FB12">
        <v>1540</v>
      </c>
      <c r="FC12">
        <v>110</v>
      </c>
      <c r="FD12">
        <v>2250</v>
      </c>
      <c r="FE12">
        <v>100</v>
      </c>
      <c r="FF12">
        <v>1630</v>
      </c>
      <c r="FG12">
        <v>130</v>
      </c>
      <c r="FH12">
        <v>10</v>
      </c>
      <c r="FI12">
        <v>12</v>
      </c>
      <c r="FJ12">
        <v>820</v>
      </c>
      <c r="FK12">
        <v>33</v>
      </c>
      <c r="FL12">
        <v>238</v>
      </c>
      <c r="FM12">
        <v>28</v>
      </c>
      <c r="FN12">
        <v>1000</v>
      </c>
      <c r="FO12">
        <v>110</v>
      </c>
      <c r="FP12">
        <v>31930</v>
      </c>
      <c r="FQ12">
        <v>720</v>
      </c>
      <c r="FR12">
        <v>11720</v>
      </c>
      <c r="FS12">
        <v>230</v>
      </c>
      <c r="FT12">
        <v>8.6999999999999993</v>
      </c>
      <c r="FU12">
        <v>4.5999999999999996</v>
      </c>
      <c r="FV12" t="s">
        <v>459</v>
      </c>
    </row>
    <row r="13" spans="1:263" x14ac:dyDescent="0.25">
      <c r="A13" t="s">
        <v>487</v>
      </c>
      <c r="B13" t="s">
        <v>455</v>
      </c>
      <c r="C13" t="s">
        <v>488</v>
      </c>
      <c r="D13" t="s">
        <v>457</v>
      </c>
      <c r="E13" s="1">
        <v>0.48925717592592594</v>
      </c>
      <c r="F13">
        <v>30.228999999999999</v>
      </c>
      <c r="G13" t="s">
        <v>489</v>
      </c>
      <c r="H13" s="2">
        <v>2647000</v>
      </c>
      <c r="I13" s="2">
        <v>49000</v>
      </c>
      <c r="J13" s="2">
        <v>1031000</v>
      </c>
      <c r="K13" s="2">
        <v>32000</v>
      </c>
      <c r="L13">
        <v>17550</v>
      </c>
      <c r="M13">
        <v>180</v>
      </c>
      <c r="N13" s="2">
        <v>61300</v>
      </c>
      <c r="O13" s="2">
        <v>1600</v>
      </c>
      <c r="P13">
        <v>73420</v>
      </c>
      <c r="Q13">
        <v>760</v>
      </c>
      <c r="R13" s="2">
        <v>88500</v>
      </c>
      <c r="S13" s="2">
        <v>2200</v>
      </c>
      <c r="T13">
        <v>27050</v>
      </c>
      <c r="U13">
        <v>780</v>
      </c>
      <c r="V13" s="2">
        <v>472000</v>
      </c>
      <c r="W13" s="2">
        <v>10000</v>
      </c>
      <c r="X13" s="2">
        <v>670000</v>
      </c>
      <c r="Y13" s="2">
        <v>13000</v>
      </c>
      <c r="Z13" s="2">
        <v>78100</v>
      </c>
      <c r="AA13" s="2">
        <v>1800</v>
      </c>
      <c r="AB13" s="2">
        <v>47000</v>
      </c>
      <c r="AC13" s="2">
        <v>1100</v>
      </c>
      <c r="AD13">
        <v>4400</v>
      </c>
      <c r="AE13">
        <v>160</v>
      </c>
      <c r="AF13">
        <v>7100</v>
      </c>
      <c r="AG13">
        <v>220</v>
      </c>
      <c r="AH13">
        <v>3410</v>
      </c>
      <c r="AI13">
        <v>120</v>
      </c>
      <c r="AJ13">
        <v>2570</v>
      </c>
      <c r="AK13">
        <v>120</v>
      </c>
      <c r="AL13">
        <v>3230</v>
      </c>
      <c r="AM13">
        <v>140</v>
      </c>
      <c r="AN13">
        <v>2310</v>
      </c>
      <c r="AO13">
        <v>110</v>
      </c>
      <c r="AP13">
        <v>2050</v>
      </c>
      <c r="AQ13">
        <v>110</v>
      </c>
      <c r="AR13">
        <v>762</v>
      </c>
      <c r="AS13">
        <v>74</v>
      </c>
      <c r="AT13">
        <v>1000</v>
      </c>
      <c r="AU13">
        <v>71</v>
      </c>
      <c r="AV13">
        <v>788</v>
      </c>
      <c r="AW13">
        <v>76</v>
      </c>
      <c r="AX13">
        <v>155</v>
      </c>
      <c r="AY13">
        <v>16</v>
      </c>
      <c r="AZ13">
        <v>48.8</v>
      </c>
      <c r="BA13">
        <v>9.6999999999999993</v>
      </c>
      <c r="BB13">
        <v>766</v>
      </c>
      <c r="BC13">
        <v>25</v>
      </c>
      <c r="BD13">
        <v>187</v>
      </c>
      <c r="BE13">
        <v>19</v>
      </c>
      <c r="BF13">
        <v>982</v>
      </c>
      <c r="BG13">
        <v>69</v>
      </c>
      <c r="BH13">
        <v>34500</v>
      </c>
      <c r="BI13">
        <v>630</v>
      </c>
      <c r="BJ13">
        <v>11110</v>
      </c>
      <c r="BK13">
        <v>150</v>
      </c>
      <c r="BL13">
        <v>18.2</v>
      </c>
      <c r="BM13">
        <v>5.9</v>
      </c>
      <c r="BN13" s="2">
        <v>41700</v>
      </c>
      <c r="BO13" s="2">
        <v>1300</v>
      </c>
      <c r="BP13">
        <v>6</v>
      </c>
      <c r="BQ13">
        <v>35</v>
      </c>
      <c r="BR13" s="2">
        <v>994000</v>
      </c>
      <c r="BS13" s="2">
        <v>25000</v>
      </c>
      <c r="BT13">
        <v>212</v>
      </c>
      <c r="BU13">
        <v>11</v>
      </c>
      <c r="BV13">
        <v>11980</v>
      </c>
      <c r="BW13">
        <v>290</v>
      </c>
      <c r="BX13">
        <v>261.89999999999998</v>
      </c>
      <c r="BY13">
        <v>7.5</v>
      </c>
      <c r="BZ13">
        <v>3298</v>
      </c>
      <c r="CA13">
        <v>73</v>
      </c>
      <c r="CB13">
        <v>4424</v>
      </c>
      <c r="CC13">
        <v>83</v>
      </c>
      <c r="CD13">
        <v>410.3</v>
      </c>
      <c r="CE13">
        <v>9.1999999999999993</v>
      </c>
      <c r="CF13">
        <v>1382</v>
      </c>
      <c r="CG13">
        <v>33</v>
      </c>
      <c r="CH13">
        <v>120.6</v>
      </c>
      <c r="CI13">
        <v>4.4000000000000004</v>
      </c>
      <c r="CJ13">
        <v>60.2</v>
      </c>
      <c r="CK13">
        <v>1.9</v>
      </c>
      <c r="CL13">
        <v>94.1</v>
      </c>
      <c r="CM13">
        <v>3.4</v>
      </c>
      <c r="CN13">
        <v>10.19</v>
      </c>
      <c r="CO13">
        <v>0.5</v>
      </c>
      <c r="CP13">
        <v>51.3</v>
      </c>
      <c r="CQ13">
        <v>2.2000000000000002</v>
      </c>
      <c r="CR13">
        <v>8.89</v>
      </c>
      <c r="CS13">
        <v>0.41</v>
      </c>
      <c r="CT13">
        <v>23.3</v>
      </c>
      <c r="CU13">
        <v>1.3</v>
      </c>
      <c r="CV13">
        <v>2.93</v>
      </c>
      <c r="CW13">
        <v>0.28000000000000003</v>
      </c>
      <c r="CX13">
        <v>17.3</v>
      </c>
      <c r="CY13">
        <v>1.2</v>
      </c>
      <c r="CZ13">
        <v>2.88</v>
      </c>
      <c r="DA13">
        <v>0.28000000000000003</v>
      </c>
      <c r="DB13">
        <v>-20</v>
      </c>
      <c r="DC13">
        <v>16</v>
      </c>
      <c r="DD13">
        <v>0.7</v>
      </c>
      <c r="DE13">
        <v>3.5</v>
      </c>
      <c r="DF13">
        <v>13.16</v>
      </c>
      <c r="DG13">
        <v>0.44</v>
      </c>
      <c r="DH13">
        <v>3.6</v>
      </c>
      <c r="DI13">
        <v>0.37</v>
      </c>
      <c r="DJ13">
        <v>7.87</v>
      </c>
      <c r="DK13">
        <v>0.55000000000000004</v>
      </c>
      <c r="DL13">
        <v>136.6</v>
      </c>
      <c r="DM13">
        <v>2.5</v>
      </c>
      <c r="DN13">
        <v>38.520000000000003</v>
      </c>
      <c r="DO13">
        <v>0.52</v>
      </c>
      <c r="DP13">
        <v>-1570</v>
      </c>
      <c r="DQ13">
        <v>520</v>
      </c>
      <c r="DR13">
        <v>3.8899999999999997E-5</v>
      </c>
      <c r="DS13">
        <v>1.1000000000000001E-6</v>
      </c>
      <c r="DT13" s="2">
        <v>61000</v>
      </c>
      <c r="DU13" s="2">
        <v>1600</v>
      </c>
      <c r="DV13" s="2">
        <v>1008000</v>
      </c>
      <c r="DW13" s="2">
        <v>32000</v>
      </c>
      <c r="DX13">
        <v>50</v>
      </c>
      <c r="DY13">
        <v>180</v>
      </c>
      <c r="DZ13">
        <v>14930</v>
      </c>
      <c r="EA13">
        <v>760</v>
      </c>
      <c r="EB13" s="2">
        <v>88000</v>
      </c>
      <c r="EC13" s="2">
        <v>2200</v>
      </c>
      <c r="ED13">
        <v>27050</v>
      </c>
      <c r="EE13">
        <v>780</v>
      </c>
      <c r="EF13" s="2">
        <v>472000</v>
      </c>
      <c r="EG13" s="2">
        <v>10000</v>
      </c>
      <c r="EH13" s="2">
        <v>670000</v>
      </c>
      <c r="EI13" s="2">
        <v>13000</v>
      </c>
      <c r="EJ13" s="2">
        <v>78100</v>
      </c>
      <c r="EK13" s="2">
        <v>1800</v>
      </c>
      <c r="EL13" s="2">
        <v>47000</v>
      </c>
      <c r="EM13" s="2">
        <v>1100</v>
      </c>
      <c r="EN13">
        <v>4400</v>
      </c>
      <c r="EO13">
        <v>160</v>
      </c>
      <c r="EP13">
        <v>7100</v>
      </c>
      <c r="EQ13">
        <v>220</v>
      </c>
      <c r="ER13">
        <v>3410</v>
      </c>
      <c r="ES13">
        <v>120</v>
      </c>
      <c r="ET13">
        <v>2570</v>
      </c>
      <c r="EU13">
        <v>120</v>
      </c>
      <c r="EV13">
        <v>3230</v>
      </c>
      <c r="EW13">
        <v>140</v>
      </c>
      <c r="EX13">
        <v>2310</v>
      </c>
      <c r="EY13">
        <v>110</v>
      </c>
      <c r="EZ13">
        <v>2050</v>
      </c>
      <c r="FA13">
        <v>110</v>
      </c>
      <c r="FB13">
        <v>762</v>
      </c>
      <c r="FC13">
        <v>74</v>
      </c>
      <c r="FD13">
        <v>1000</v>
      </c>
      <c r="FE13">
        <v>71</v>
      </c>
      <c r="FF13">
        <v>788</v>
      </c>
      <c r="FG13">
        <v>76</v>
      </c>
      <c r="FH13">
        <v>1.9</v>
      </c>
      <c r="FI13">
        <v>9.6999999999999993</v>
      </c>
      <c r="FJ13">
        <v>765</v>
      </c>
      <c r="FK13">
        <v>25</v>
      </c>
      <c r="FL13">
        <v>187</v>
      </c>
      <c r="FM13">
        <v>19</v>
      </c>
      <c r="FN13">
        <v>982</v>
      </c>
      <c r="FO13">
        <v>69</v>
      </c>
      <c r="FP13">
        <v>34500</v>
      </c>
      <c r="FQ13">
        <v>630</v>
      </c>
      <c r="FR13">
        <v>11110</v>
      </c>
      <c r="FS13">
        <v>150</v>
      </c>
      <c r="FT13">
        <v>18.2</v>
      </c>
      <c r="FU13">
        <v>5.9</v>
      </c>
      <c r="FV13" t="s">
        <v>459</v>
      </c>
    </row>
    <row r="14" spans="1:263" x14ac:dyDescent="0.25">
      <c r="A14" t="s">
        <v>490</v>
      </c>
      <c r="B14" t="s">
        <v>455</v>
      </c>
      <c r="C14" t="s">
        <v>491</v>
      </c>
      <c r="D14" t="s">
        <v>457</v>
      </c>
      <c r="E14" s="1">
        <v>0.48992349537037039</v>
      </c>
      <c r="F14">
        <v>37.93</v>
      </c>
      <c r="G14" t="s">
        <v>492</v>
      </c>
      <c r="H14" s="2">
        <v>3044000</v>
      </c>
      <c r="I14" s="2">
        <v>92000</v>
      </c>
      <c r="J14" s="2">
        <v>990000</v>
      </c>
      <c r="K14" s="2">
        <v>37000</v>
      </c>
      <c r="L14">
        <v>17640</v>
      </c>
      <c r="M14">
        <v>140</v>
      </c>
      <c r="N14" s="2">
        <v>59600</v>
      </c>
      <c r="O14" s="2">
        <v>1800</v>
      </c>
      <c r="P14">
        <v>69120</v>
      </c>
      <c r="Q14">
        <v>700</v>
      </c>
      <c r="R14" s="2">
        <v>77800</v>
      </c>
      <c r="S14" s="2">
        <v>2500</v>
      </c>
      <c r="T14" s="2">
        <v>52600</v>
      </c>
      <c r="U14" s="2">
        <v>1800</v>
      </c>
      <c r="V14" s="2">
        <v>582000</v>
      </c>
      <c r="W14" s="2">
        <v>21000</v>
      </c>
      <c r="X14" s="2">
        <v>919000</v>
      </c>
      <c r="Y14" s="2">
        <v>33000</v>
      </c>
      <c r="Z14" s="2">
        <v>108500</v>
      </c>
      <c r="AA14" s="2">
        <v>3200</v>
      </c>
      <c r="AB14" s="2">
        <v>66100</v>
      </c>
      <c r="AC14" s="2">
        <v>2300</v>
      </c>
      <c r="AD14">
        <v>6880</v>
      </c>
      <c r="AE14">
        <v>280</v>
      </c>
      <c r="AF14">
        <v>10160</v>
      </c>
      <c r="AG14">
        <v>380</v>
      </c>
      <c r="AH14">
        <v>5470</v>
      </c>
      <c r="AI14">
        <v>190</v>
      </c>
      <c r="AJ14">
        <v>4220</v>
      </c>
      <c r="AK14">
        <v>160</v>
      </c>
      <c r="AL14">
        <v>5640</v>
      </c>
      <c r="AM14">
        <v>230</v>
      </c>
      <c r="AN14">
        <v>4220</v>
      </c>
      <c r="AO14">
        <v>170</v>
      </c>
      <c r="AP14">
        <v>4090</v>
      </c>
      <c r="AQ14">
        <v>200</v>
      </c>
      <c r="AR14">
        <v>1617</v>
      </c>
      <c r="AS14">
        <v>96</v>
      </c>
      <c r="AT14">
        <v>2250</v>
      </c>
      <c r="AU14">
        <v>130</v>
      </c>
      <c r="AV14">
        <v>1470</v>
      </c>
      <c r="AW14">
        <v>81</v>
      </c>
      <c r="AX14">
        <v>172</v>
      </c>
      <c r="AY14">
        <v>16</v>
      </c>
      <c r="AZ14">
        <v>57</v>
      </c>
      <c r="BA14">
        <v>10</v>
      </c>
      <c r="BB14">
        <v>858</v>
      </c>
      <c r="BC14">
        <v>29</v>
      </c>
      <c r="BD14">
        <v>225</v>
      </c>
      <c r="BE14">
        <v>18</v>
      </c>
      <c r="BF14">
        <v>1003</v>
      </c>
      <c r="BG14">
        <v>74</v>
      </c>
      <c r="BH14">
        <v>31820</v>
      </c>
      <c r="BI14">
        <v>960</v>
      </c>
      <c r="BJ14">
        <v>12060</v>
      </c>
      <c r="BK14">
        <v>380</v>
      </c>
      <c r="BL14">
        <v>16.5</v>
      </c>
      <c r="BM14">
        <v>5.3</v>
      </c>
      <c r="BN14" s="2">
        <v>38800</v>
      </c>
      <c r="BO14" s="2">
        <v>1500</v>
      </c>
      <c r="BP14">
        <v>-1</v>
      </c>
      <c r="BQ14">
        <v>24</v>
      </c>
      <c r="BR14" s="2">
        <v>966000</v>
      </c>
      <c r="BS14" s="2">
        <v>29000</v>
      </c>
      <c r="BT14">
        <v>151</v>
      </c>
      <c r="BU14">
        <v>10</v>
      </c>
      <c r="BV14">
        <v>10910</v>
      </c>
      <c r="BW14">
        <v>340</v>
      </c>
      <c r="BX14">
        <v>511</v>
      </c>
      <c r="BY14">
        <v>17</v>
      </c>
      <c r="BZ14">
        <v>4060</v>
      </c>
      <c r="CA14">
        <v>150</v>
      </c>
      <c r="CB14">
        <v>6070</v>
      </c>
      <c r="CC14">
        <v>220</v>
      </c>
      <c r="CD14">
        <v>571</v>
      </c>
      <c r="CE14">
        <v>17</v>
      </c>
      <c r="CF14">
        <v>1931</v>
      </c>
      <c r="CG14">
        <v>67</v>
      </c>
      <c r="CH14">
        <v>186.9</v>
      </c>
      <c r="CI14">
        <v>7.5</v>
      </c>
      <c r="CJ14">
        <v>86.3</v>
      </c>
      <c r="CK14">
        <v>3.3</v>
      </c>
      <c r="CL14">
        <v>151</v>
      </c>
      <c r="CM14">
        <v>5.3</v>
      </c>
      <c r="CN14">
        <v>16.78</v>
      </c>
      <c r="CO14">
        <v>0.63</v>
      </c>
      <c r="CP14">
        <v>90</v>
      </c>
      <c r="CQ14">
        <v>3.6</v>
      </c>
      <c r="CR14">
        <v>16.27</v>
      </c>
      <c r="CS14">
        <v>0.65</v>
      </c>
      <c r="CT14">
        <v>46.6</v>
      </c>
      <c r="CU14">
        <v>2.2999999999999998</v>
      </c>
      <c r="CV14">
        <v>6.23</v>
      </c>
      <c r="CW14">
        <v>0.37</v>
      </c>
      <c r="CX14">
        <v>39.1</v>
      </c>
      <c r="CY14">
        <v>2.2999999999999998</v>
      </c>
      <c r="CZ14">
        <v>5.37</v>
      </c>
      <c r="DA14">
        <v>0.3</v>
      </c>
      <c r="DB14">
        <v>-3</v>
      </c>
      <c r="DC14">
        <v>16</v>
      </c>
      <c r="DD14">
        <v>3.8</v>
      </c>
      <c r="DE14">
        <v>3.8</v>
      </c>
      <c r="DF14">
        <v>14.77</v>
      </c>
      <c r="DG14">
        <v>0.5</v>
      </c>
      <c r="DH14">
        <v>4.3499999999999996</v>
      </c>
      <c r="DI14">
        <v>0.36</v>
      </c>
      <c r="DJ14">
        <v>8.0500000000000007</v>
      </c>
      <c r="DK14">
        <v>0.59</v>
      </c>
      <c r="DL14">
        <v>126.3</v>
      </c>
      <c r="DM14">
        <v>3.8</v>
      </c>
      <c r="DN14">
        <v>41.8</v>
      </c>
      <c r="DO14">
        <v>1.3</v>
      </c>
      <c r="DP14">
        <v>-710</v>
      </c>
      <c r="DQ14">
        <v>230</v>
      </c>
      <c r="DR14">
        <v>4.3350000000000003E-5</v>
      </c>
      <c r="DS14">
        <v>7.1999999999999999E-7</v>
      </c>
      <c r="DT14" s="2">
        <v>59300</v>
      </c>
      <c r="DU14" s="2">
        <v>1800</v>
      </c>
      <c r="DV14" s="2">
        <v>967000</v>
      </c>
      <c r="DW14" s="2">
        <v>37000</v>
      </c>
      <c r="DX14">
        <v>0</v>
      </c>
      <c r="DY14">
        <v>140</v>
      </c>
      <c r="DZ14">
        <v>10630</v>
      </c>
      <c r="EA14">
        <v>710</v>
      </c>
      <c r="EB14" s="2">
        <v>77400</v>
      </c>
      <c r="EC14" s="2">
        <v>2500</v>
      </c>
      <c r="ED14" s="2">
        <v>52600</v>
      </c>
      <c r="EE14" s="2">
        <v>1800</v>
      </c>
      <c r="EF14" s="2">
        <v>582000</v>
      </c>
      <c r="EG14" s="2">
        <v>21000</v>
      </c>
      <c r="EH14" s="2">
        <v>919000</v>
      </c>
      <c r="EI14" s="2">
        <v>33000</v>
      </c>
      <c r="EJ14" s="2">
        <v>108500</v>
      </c>
      <c r="EK14" s="2">
        <v>3200</v>
      </c>
      <c r="EL14" s="2">
        <v>66100</v>
      </c>
      <c r="EM14" s="2">
        <v>2300</v>
      </c>
      <c r="EN14">
        <v>6880</v>
      </c>
      <c r="EO14">
        <v>280</v>
      </c>
      <c r="EP14">
        <v>10160</v>
      </c>
      <c r="EQ14">
        <v>380</v>
      </c>
      <c r="ER14">
        <v>5470</v>
      </c>
      <c r="ES14">
        <v>190</v>
      </c>
      <c r="ET14">
        <v>4220</v>
      </c>
      <c r="EU14">
        <v>160</v>
      </c>
      <c r="EV14">
        <v>5640</v>
      </c>
      <c r="EW14">
        <v>230</v>
      </c>
      <c r="EX14">
        <v>4220</v>
      </c>
      <c r="EY14">
        <v>170</v>
      </c>
      <c r="EZ14">
        <v>4090</v>
      </c>
      <c r="FA14">
        <v>200</v>
      </c>
      <c r="FB14">
        <v>1617</v>
      </c>
      <c r="FC14">
        <v>96</v>
      </c>
      <c r="FD14">
        <v>2250</v>
      </c>
      <c r="FE14">
        <v>130</v>
      </c>
      <c r="FF14">
        <v>1470</v>
      </c>
      <c r="FG14">
        <v>81</v>
      </c>
      <c r="FH14">
        <v>10</v>
      </c>
      <c r="FI14">
        <v>10</v>
      </c>
      <c r="FJ14">
        <v>857</v>
      </c>
      <c r="FK14">
        <v>29</v>
      </c>
      <c r="FL14">
        <v>225</v>
      </c>
      <c r="FM14">
        <v>18</v>
      </c>
      <c r="FN14">
        <v>1003</v>
      </c>
      <c r="FO14">
        <v>74</v>
      </c>
      <c r="FP14">
        <v>31820</v>
      </c>
      <c r="FQ14">
        <v>960</v>
      </c>
      <c r="FR14">
        <v>12060</v>
      </c>
      <c r="FS14">
        <v>380</v>
      </c>
      <c r="FT14">
        <v>16.399999999999999</v>
      </c>
      <c r="FU14">
        <v>5.3</v>
      </c>
      <c r="FV14" t="s">
        <v>459</v>
      </c>
    </row>
    <row r="15" spans="1:263" x14ac:dyDescent="0.25">
      <c r="A15" t="s">
        <v>493</v>
      </c>
      <c r="B15" t="s">
        <v>455</v>
      </c>
      <c r="C15" t="s">
        <v>494</v>
      </c>
      <c r="D15" t="s">
        <v>457</v>
      </c>
      <c r="E15" s="1">
        <v>0.51567731481481482</v>
      </c>
      <c r="F15">
        <v>30.614000000000001</v>
      </c>
      <c r="G15" t="s">
        <v>495</v>
      </c>
      <c r="H15" s="2">
        <v>2851000</v>
      </c>
      <c r="I15" s="2">
        <v>62000</v>
      </c>
      <c r="J15" s="2">
        <v>1099000</v>
      </c>
      <c r="K15" s="2">
        <v>37000</v>
      </c>
      <c r="L15">
        <v>13150</v>
      </c>
      <c r="M15">
        <v>180</v>
      </c>
      <c r="N15" s="2">
        <v>65000</v>
      </c>
      <c r="O15" s="2">
        <v>1600</v>
      </c>
      <c r="P15">
        <v>76230</v>
      </c>
      <c r="Q15">
        <v>710</v>
      </c>
      <c r="R15" s="2">
        <v>92800</v>
      </c>
      <c r="S15" s="2">
        <v>2000</v>
      </c>
      <c r="T15" s="2">
        <v>39900</v>
      </c>
      <c r="U15" s="2">
        <v>1200</v>
      </c>
      <c r="V15" s="2">
        <v>496000</v>
      </c>
      <c r="W15" s="2">
        <v>13000</v>
      </c>
      <c r="X15" s="2">
        <v>740000</v>
      </c>
      <c r="Y15" s="2">
        <v>20000</v>
      </c>
      <c r="Z15" s="2">
        <v>87800</v>
      </c>
      <c r="AA15" s="2">
        <v>3000</v>
      </c>
      <c r="AB15" s="2">
        <v>53600</v>
      </c>
      <c r="AC15" s="2">
        <v>1800</v>
      </c>
      <c r="AD15">
        <v>5360</v>
      </c>
      <c r="AE15">
        <v>250</v>
      </c>
      <c r="AF15">
        <v>7930</v>
      </c>
      <c r="AG15">
        <v>330</v>
      </c>
      <c r="AH15">
        <v>4170</v>
      </c>
      <c r="AI15">
        <v>170</v>
      </c>
      <c r="AJ15">
        <v>3160</v>
      </c>
      <c r="AK15">
        <v>140</v>
      </c>
      <c r="AL15">
        <v>4120</v>
      </c>
      <c r="AM15">
        <v>190</v>
      </c>
      <c r="AN15">
        <v>2970</v>
      </c>
      <c r="AO15">
        <v>150</v>
      </c>
      <c r="AP15">
        <v>2790</v>
      </c>
      <c r="AQ15">
        <v>120</v>
      </c>
      <c r="AR15">
        <v>1110</v>
      </c>
      <c r="AS15">
        <v>71</v>
      </c>
      <c r="AT15">
        <v>1580</v>
      </c>
      <c r="AU15">
        <v>95</v>
      </c>
      <c r="AV15">
        <v>1095</v>
      </c>
      <c r="AW15">
        <v>78</v>
      </c>
      <c r="AX15">
        <v>171</v>
      </c>
      <c r="AY15">
        <v>17</v>
      </c>
      <c r="AZ15">
        <v>63</v>
      </c>
      <c r="BA15">
        <v>13</v>
      </c>
      <c r="BB15">
        <v>589</v>
      </c>
      <c r="BC15">
        <v>27</v>
      </c>
      <c r="BD15">
        <v>185</v>
      </c>
      <c r="BE15">
        <v>19</v>
      </c>
      <c r="BF15">
        <v>818</v>
      </c>
      <c r="BG15">
        <v>70</v>
      </c>
      <c r="BH15">
        <v>24170</v>
      </c>
      <c r="BI15">
        <v>810</v>
      </c>
      <c r="BJ15">
        <v>7770</v>
      </c>
      <c r="BK15">
        <v>240</v>
      </c>
      <c r="BL15">
        <v>16.100000000000001</v>
      </c>
      <c r="BM15">
        <v>5.4</v>
      </c>
      <c r="BN15" s="2">
        <v>44400</v>
      </c>
      <c r="BO15" s="2">
        <v>1600</v>
      </c>
      <c r="BP15">
        <v>7</v>
      </c>
      <c r="BQ15">
        <v>23</v>
      </c>
      <c r="BR15" s="2">
        <v>1062000</v>
      </c>
      <c r="BS15" s="2">
        <v>27000</v>
      </c>
      <c r="BT15">
        <v>368</v>
      </c>
      <c r="BU15">
        <v>19</v>
      </c>
      <c r="BV15">
        <v>8970</v>
      </c>
      <c r="BW15">
        <v>190</v>
      </c>
      <c r="BX15">
        <v>381</v>
      </c>
      <c r="BY15">
        <v>12</v>
      </c>
      <c r="BZ15">
        <v>3701</v>
      </c>
      <c r="CA15">
        <v>97</v>
      </c>
      <c r="CB15">
        <v>5510</v>
      </c>
      <c r="CC15">
        <v>150</v>
      </c>
      <c r="CD15">
        <v>481</v>
      </c>
      <c r="CE15">
        <v>16</v>
      </c>
      <c r="CF15">
        <v>1760</v>
      </c>
      <c r="CG15">
        <v>59</v>
      </c>
      <c r="CH15">
        <v>201.4</v>
      </c>
      <c r="CI15">
        <v>9.1999999999999993</v>
      </c>
      <c r="CJ15">
        <v>69.099999999999994</v>
      </c>
      <c r="CK15">
        <v>2.8</v>
      </c>
      <c r="CL15">
        <v>132</v>
      </c>
      <c r="CM15">
        <v>5.5</v>
      </c>
      <c r="CN15">
        <v>13.08</v>
      </c>
      <c r="CO15">
        <v>0.6</v>
      </c>
      <c r="CP15">
        <v>62.7</v>
      </c>
      <c r="CQ15">
        <v>2.8</v>
      </c>
      <c r="CR15">
        <v>12.66</v>
      </c>
      <c r="CS15">
        <v>0.62</v>
      </c>
      <c r="CT15">
        <v>33.200000000000003</v>
      </c>
      <c r="CU15">
        <v>1.5</v>
      </c>
      <c r="CV15">
        <v>4.42</v>
      </c>
      <c r="CW15">
        <v>0.28000000000000003</v>
      </c>
      <c r="CX15">
        <v>27.5</v>
      </c>
      <c r="CY15">
        <v>1.6</v>
      </c>
      <c r="CZ15">
        <v>4.34</v>
      </c>
      <c r="DA15">
        <v>0.31</v>
      </c>
      <c r="DB15">
        <v>0</v>
      </c>
      <c r="DC15">
        <v>17</v>
      </c>
      <c r="DD15">
        <v>5.0999999999999996</v>
      </c>
      <c r="DE15">
        <v>3.7</v>
      </c>
      <c r="DF15">
        <v>10.74</v>
      </c>
      <c r="DG15">
        <v>0.49</v>
      </c>
      <c r="DH15">
        <v>3.72</v>
      </c>
      <c r="DI15">
        <v>0.39</v>
      </c>
      <c r="DJ15">
        <v>6.87</v>
      </c>
      <c r="DK15">
        <v>0.59</v>
      </c>
      <c r="DL15">
        <v>103.9</v>
      </c>
      <c r="DM15">
        <v>3.5</v>
      </c>
      <c r="DN15">
        <v>28.28</v>
      </c>
      <c r="DO15">
        <v>0.89</v>
      </c>
      <c r="DP15">
        <v>-19.399999999999999</v>
      </c>
      <c r="DQ15">
        <v>6.4</v>
      </c>
      <c r="DR15">
        <v>2.6800000000000001E-5</v>
      </c>
      <c r="DS15">
        <v>7.1999999999999999E-7</v>
      </c>
      <c r="DT15" s="2">
        <v>64700</v>
      </c>
      <c r="DU15" s="2">
        <v>1600</v>
      </c>
      <c r="DV15" s="2">
        <v>1080000</v>
      </c>
      <c r="DW15" s="2">
        <v>37000</v>
      </c>
      <c r="DX15">
        <v>-50</v>
      </c>
      <c r="DY15">
        <v>180</v>
      </c>
      <c r="DZ15">
        <v>13780</v>
      </c>
      <c r="EA15">
        <v>710</v>
      </c>
      <c r="EB15" s="2">
        <v>92300</v>
      </c>
      <c r="EC15" s="2">
        <v>2000</v>
      </c>
      <c r="ED15" s="2">
        <v>39900</v>
      </c>
      <c r="EE15" s="2">
        <v>1200</v>
      </c>
      <c r="EF15" s="2">
        <v>496000</v>
      </c>
      <c r="EG15" s="2">
        <v>13000</v>
      </c>
      <c r="EH15" s="2">
        <v>740000</v>
      </c>
      <c r="EI15" s="2">
        <v>20000</v>
      </c>
      <c r="EJ15" s="2">
        <v>87800</v>
      </c>
      <c r="EK15" s="2">
        <v>3000</v>
      </c>
      <c r="EL15" s="2">
        <v>53600</v>
      </c>
      <c r="EM15" s="2">
        <v>1800</v>
      </c>
      <c r="EN15">
        <v>5360</v>
      </c>
      <c r="EO15">
        <v>250</v>
      </c>
      <c r="EP15">
        <v>7930</v>
      </c>
      <c r="EQ15">
        <v>330</v>
      </c>
      <c r="ER15">
        <v>4170</v>
      </c>
      <c r="ES15">
        <v>170</v>
      </c>
      <c r="ET15">
        <v>3160</v>
      </c>
      <c r="EU15">
        <v>140</v>
      </c>
      <c r="EV15">
        <v>4120</v>
      </c>
      <c r="EW15">
        <v>190</v>
      </c>
      <c r="EX15">
        <v>2970</v>
      </c>
      <c r="EY15">
        <v>150</v>
      </c>
      <c r="EZ15">
        <v>2790</v>
      </c>
      <c r="FA15">
        <v>120</v>
      </c>
      <c r="FB15">
        <v>1110</v>
      </c>
      <c r="FC15">
        <v>71</v>
      </c>
      <c r="FD15">
        <v>1580</v>
      </c>
      <c r="FE15">
        <v>95</v>
      </c>
      <c r="FF15">
        <v>1095</v>
      </c>
      <c r="FG15">
        <v>78</v>
      </c>
      <c r="FH15">
        <v>17</v>
      </c>
      <c r="FI15">
        <v>13</v>
      </c>
      <c r="FJ15">
        <v>588</v>
      </c>
      <c r="FK15">
        <v>27</v>
      </c>
      <c r="FL15">
        <v>185</v>
      </c>
      <c r="FM15">
        <v>19</v>
      </c>
      <c r="FN15">
        <v>818</v>
      </c>
      <c r="FO15">
        <v>70</v>
      </c>
      <c r="FP15">
        <v>24170</v>
      </c>
      <c r="FQ15">
        <v>810</v>
      </c>
      <c r="FR15">
        <v>7770</v>
      </c>
      <c r="FS15">
        <v>240</v>
      </c>
      <c r="FT15">
        <v>16.100000000000001</v>
      </c>
      <c r="FU15">
        <v>5.4</v>
      </c>
      <c r="FV15" t="s">
        <v>459</v>
      </c>
    </row>
    <row r="16" spans="1:263" x14ac:dyDescent="0.25">
      <c r="A16" t="s">
        <v>496</v>
      </c>
      <c r="B16" t="s">
        <v>455</v>
      </c>
      <c r="C16" t="s">
        <v>497</v>
      </c>
      <c r="D16" t="s">
        <v>457</v>
      </c>
      <c r="E16" s="1">
        <v>0.51636365740740742</v>
      </c>
      <c r="F16">
        <v>38.122999999999998</v>
      </c>
      <c r="G16" t="s">
        <v>498</v>
      </c>
      <c r="H16" s="2">
        <v>3031000</v>
      </c>
      <c r="I16" s="2">
        <v>86000</v>
      </c>
      <c r="J16" s="2">
        <v>1086000</v>
      </c>
      <c r="K16" s="2">
        <v>38000</v>
      </c>
      <c r="L16">
        <v>13260</v>
      </c>
      <c r="M16">
        <v>160</v>
      </c>
      <c r="N16" s="2">
        <v>63700</v>
      </c>
      <c r="O16" s="2">
        <v>1800</v>
      </c>
      <c r="P16">
        <v>75530</v>
      </c>
      <c r="Q16">
        <v>650</v>
      </c>
      <c r="R16" s="2">
        <v>90100</v>
      </c>
      <c r="S16" s="2">
        <v>2700</v>
      </c>
      <c r="T16" s="2">
        <v>43500</v>
      </c>
      <c r="U16" s="2">
        <v>1400</v>
      </c>
      <c r="V16" s="2">
        <v>561000</v>
      </c>
      <c r="W16" s="2">
        <v>18000</v>
      </c>
      <c r="X16" s="2">
        <v>837000</v>
      </c>
      <c r="Y16" s="2">
        <v>28000</v>
      </c>
      <c r="Z16" s="2">
        <v>96100</v>
      </c>
      <c r="AA16" s="2">
        <v>3100</v>
      </c>
      <c r="AB16" s="2">
        <v>61400</v>
      </c>
      <c r="AC16" s="2">
        <v>2000</v>
      </c>
      <c r="AD16">
        <v>5920</v>
      </c>
      <c r="AE16">
        <v>260</v>
      </c>
      <c r="AF16">
        <v>8750</v>
      </c>
      <c r="AG16">
        <v>340</v>
      </c>
      <c r="AH16">
        <v>4810</v>
      </c>
      <c r="AI16">
        <v>190</v>
      </c>
      <c r="AJ16">
        <v>3600</v>
      </c>
      <c r="AK16">
        <v>150</v>
      </c>
      <c r="AL16">
        <v>4630</v>
      </c>
      <c r="AM16">
        <v>220</v>
      </c>
      <c r="AN16">
        <v>3690</v>
      </c>
      <c r="AO16">
        <v>170</v>
      </c>
      <c r="AP16">
        <v>3280</v>
      </c>
      <c r="AQ16">
        <v>150</v>
      </c>
      <c r="AR16">
        <v>1276</v>
      </c>
      <c r="AS16">
        <v>76</v>
      </c>
      <c r="AT16">
        <v>1779</v>
      </c>
      <c r="AU16">
        <v>99</v>
      </c>
      <c r="AV16">
        <v>1281</v>
      </c>
      <c r="AW16">
        <v>76</v>
      </c>
      <c r="AX16">
        <v>174</v>
      </c>
      <c r="AY16">
        <v>16</v>
      </c>
      <c r="AZ16">
        <v>64</v>
      </c>
      <c r="BA16">
        <v>10</v>
      </c>
      <c r="BB16">
        <v>677</v>
      </c>
      <c r="BC16">
        <v>28</v>
      </c>
      <c r="BD16">
        <v>163</v>
      </c>
      <c r="BE16">
        <v>15</v>
      </c>
      <c r="BF16">
        <v>941</v>
      </c>
      <c r="BG16">
        <v>71</v>
      </c>
      <c r="BH16">
        <v>29590</v>
      </c>
      <c r="BI16">
        <v>950</v>
      </c>
      <c r="BJ16">
        <v>9100</v>
      </c>
      <c r="BK16">
        <v>260</v>
      </c>
      <c r="BL16">
        <v>15.8</v>
      </c>
      <c r="BM16">
        <v>5.4</v>
      </c>
      <c r="BN16" s="2">
        <v>41300</v>
      </c>
      <c r="BO16" s="2">
        <v>1500</v>
      </c>
      <c r="BP16">
        <v>27</v>
      </c>
      <c r="BQ16">
        <v>18</v>
      </c>
      <c r="BR16" s="2">
        <v>1040000</v>
      </c>
      <c r="BS16" s="2">
        <v>30000</v>
      </c>
      <c r="BT16">
        <v>341</v>
      </c>
      <c r="BU16">
        <v>17</v>
      </c>
      <c r="BV16">
        <v>8660</v>
      </c>
      <c r="BW16">
        <v>260</v>
      </c>
      <c r="BX16">
        <v>411</v>
      </c>
      <c r="BY16">
        <v>13</v>
      </c>
      <c r="BZ16">
        <v>4200</v>
      </c>
      <c r="CA16">
        <v>130</v>
      </c>
      <c r="CB16">
        <v>6230</v>
      </c>
      <c r="CC16">
        <v>210</v>
      </c>
      <c r="CD16">
        <v>527</v>
      </c>
      <c r="CE16">
        <v>17</v>
      </c>
      <c r="CF16">
        <v>2066</v>
      </c>
      <c r="CG16">
        <v>67</v>
      </c>
      <c r="CH16">
        <v>222.4</v>
      </c>
      <c r="CI16">
        <v>9.8000000000000007</v>
      </c>
      <c r="CJ16">
        <v>76.3</v>
      </c>
      <c r="CK16">
        <v>3</v>
      </c>
      <c r="CL16">
        <v>152</v>
      </c>
      <c r="CM16">
        <v>6</v>
      </c>
      <c r="CN16">
        <v>14.95</v>
      </c>
      <c r="CO16">
        <v>0.64</v>
      </c>
      <c r="CP16">
        <v>69.5</v>
      </c>
      <c r="CQ16">
        <v>3.3</v>
      </c>
      <c r="CR16">
        <v>15.84</v>
      </c>
      <c r="CS16">
        <v>0.76</v>
      </c>
      <c r="CT16">
        <v>38.9</v>
      </c>
      <c r="CU16">
        <v>1.7</v>
      </c>
      <c r="CV16">
        <v>5.09</v>
      </c>
      <c r="CW16">
        <v>0.3</v>
      </c>
      <c r="CX16">
        <v>30.7</v>
      </c>
      <c r="CY16">
        <v>1.7</v>
      </c>
      <c r="CZ16">
        <v>5.08</v>
      </c>
      <c r="DA16">
        <v>0.3</v>
      </c>
      <c r="DB16">
        <v>3</v>
      </c>
      <c r="DC16">
        <v>16</v>
      </c>
      <c r="DD16">
        <v>5.6</v>
      </c>
      <c r="DE16">
        <v>3</v>
      </c>
      <c r="DF16">
        <v>12.35</v>
      </c>
      <c r="DG16">
        <v>0.52</v>
      </c>
      <c r="DH16">
        <v>3.28</v>
      </c>
      <c r="DI16">
        <v>0.31</v>
      </c>
      <c r="DJ16">
        <v>7.92</v>
      </c>
      <c r="DK16">
        <v>0.6</v>
      </c>
      <c r="DL16">
        <v>127.3</v>
      </c>
      <c r="DM16">
        <v>4.0999999999999996</v>
      </c>
      <c r="DN16">
        <v>33.159999999999997</v>
      </c>
      <c r="DO16">
        <v>0.96</v>
      </c>
      <c r="DP16">
        <v>-17.399999999999999</v>
      </c>
      <c r="DQ16">
        <v>6</v>
      </c>
      <c r="DR16">
        <v>3.2209999999999998E-5</v>
      </c>
      <c r="DS16">
        <v>5.8999999999999996E-7</v>
      </c>
      <c r="DT16" s="2">
        <v>63400</v>
      </c>
      <c r="DU16" s="2">
        <v>1800</v>
      </c>
      <c r="DV16" s="2">
        <v>1067000</v>
      </c>
      <c r="DW16" s="2">
        <v>38000</v>
      </c>
      <c r="DX16">
        <v>-220</v>
      </c>
      <c r="DY16">
        <v>150</v>
      </c>
      <c r="DZ16">
        <v>12930</v>
      </c>
      <c r="EA16">
        <v>650</v>
      </c>
      <c r="EB16" s="2">
        <v>89700</v>
      </c>
      <c r="EC16" s="2">
        <v>2700</v>
      </c>
      <c r="ED16" s="2">
        <v>43500</v>
      </c>
      <c r="EE16" s="2">
        <v>1400</v>
      </c>
      <c r="EF16" s="2">
        <v>561000</v>
      </c>
      <c r="EG16" s="2">
        <v>18000</v>
      </c>
      <c r="EH16" s="2">
        <v>837000</v>
      </c>
      <c r="EI16" s="2">
        <v>28000</v>
      </c>
      <c r="EJ16" s="2">
        <v>96100</v>
      </c>
      <c r="EK16" s="2">
        <v>3100</v>
      </c>
      <c r="EL16" s="2">
        <v>61400</v>
      </c>
      <c r="EM16" s="2">
        <v>2000</v>
      </c>
      <c r="EN16">
        <v>5920</v>
      </c>
      <c r="EO16">
        <v>260</v>
      </c>
      <c r="EP16">
        <v>8750</v>
      </c>
      <c r="EQ16">
        <v>340</v>
      </c>
      <c r="ER16">
        <v>4810</v>
      </c>
      <c r="ES16">
        <v>190</v>
      </c>
      <c r="ET16">
        <v>3600</v>
      </c>
      <c r="EU16">
        <v>150</v>
      </c>
      <c r="EV16">
        <v>4630</v>
      </c>
      <c r="EW16">
        <v>220</v>
      </c>
      <c r="EX16">
        <v>3690</v>
      </c>
      <c r="EY16">
        <v>170</v>
      </c>
      <c r="EZ16">
        <v>3280</v>
      </c>
      <c r="FA16">
        <v>150</v>
      </c>
      <c r="FB16">
        <v>1276</v>
      </c>
      <c r="FC16">
        <v>76</v>
      </c>
      <c r="FD16">
        <v>1779</v>
      </c>
      <c r="FE16">
        <v>99</v>
      </c>
      <c r="FF16">
        <v>1281</v>
      </c>
      <c r="FG16">
        <v>76</v>
      </c>
      <c r="FH16">
        <v>19</v>
      </c>
      <c r="FI16">
        <v>10</v>
      </c>
      <c r="FJ16">
        <v>676</v>
      </c>
      <c r="FK16">
        <v>28</v>
      </c>
      <c r="FL16">
        <v>163</v>
      </c>
      <c r="FM16">
        <v>15</v>
      </c>
      <c r="FN16">
        <v>941</v>
      </c>
      <c r="FO16">
        <v>71</v>
      </c>
      <c r="FP16">
        <v>29590</v>
      </c>
      <c r="FQ16">
        <v>950</v>
      </c>
      <c r="FR16">
        <v>9100</v>
      </c>
      <c r="FS16">
        <v>260</v>
      </c>
      <c r="FT16">
        <v>15.8</v>
      </c>
      <c r="FU16">
        <v>5.4</v>
      </c>
      <c r="FV16" t="s">
        <v>459</v>
      </c>
    </row>
    <row r="17" spans="1:263" x14ac:dyDescent="0.25">
      <c r="A17" t="s">
        <v>499</v>
      </c>
      <c r="B17" t="s">
        <v>455</v>
      </c>
      <c r="C17" t="s">
        <v>500</v>
      </c>
      <c r="D17" t="s">
        <v>457</v>
      </c>
      <c r="E17" s="1">
        <v>0.51710798611111108</v>
      </c>
      <c r="F17">
        <v>38.122999999999998</v>
      </c>
      <c r="G17" t="s">
        <v>501</v>
      </c>
      <c r="H17" s="2">
        <v>2962000</v>
      </c>
      <c r="I17" s="2">
        <v>85000</v>
      </c>
      <c r="J17" s="2">
        <v>1090000</v>
      </c>
      <c r="K17" s="2">
        <v>36000</v>
      </c>
      <c r="L17">
        <v>14100</v>
      </c>
      <c r="M17">
        <v>140</v>
      </c>
      <c r="N17" s="2">
        <v>64000</v>
      </c>
      <c r="O17" s="2">
        <v>1800</v>
      </c>
      <c r="P17">
        <v>75330</v>
      </c>
      <c r="Q17">
        <v>640</v>
      </c>
      <c r="R17" s="2">
        <v>90400</v>
      </c>
      <c r="S17" s="2">
        <v>2400</v>
      </c>
      <c r="T17" s="2">
        <v>41900</v>
      </c>
      <c r="U17" s="2">
        <v>1500</v>
      </c>
      <c r="V17" s="2">
        <v>539000</v>
      </c>
      <c r="W17" s="2">
        <v>17000</v>
      </c>
      <c r="X17" s="2">
        <v>801000</v>
      </c>
      <c r="Y17" s="2">
        <v>27000</v>
      </c>
      <c r="Z17" s="2">
        <v>94300</v>
      </c>
      <c r="AA17" s="2">
        <v>3300</v>
      </c>
      <c r="AB17" s="2">
        <v>56000</v>
      </c>
      <c r="AC17" s="2">
        <v>2100</v>
      </c>
      <c r="AD17">
        <v>5390</v>
      </c>
      <c r="AE17">
        <v>220</v>
      </c>
      <c r="AF17">
        <v>8330</v>
      </c>
      <c r="AG17">
        <v>290</v>
      </c>
      <c r="AH17">
        <v>4350</v>
      </c>
      <c r="AI17">
        <v>190</v>
      </c>
      <c r="AJ17">
        <v>3380</v>
      </c>
      <c r="AK17">
        <v>190</v>
      </c>
      <c r="AL17">
        <v>4270</v>
      </c>
      <c r="AM17">
        <v>200</v>
      </c>
      <c r="AN17">
        <v>3490</v>
      </c>
      <c r="AO17">
        <v>150</v>
      </c>
      <c r="AP17">
        <v>3140</v>
      </c>
      <c r="AQ17">
        <v>160</v>
      </c>
      <c r="AR17">
        <v>1272</v>
      </c>
      <c r="AS17">
        <v>85</v>
      </c>
      <c r="AT17">
        <v>1777</v>
      </c>
      <c r="AU17">
        <v>93</v>
      </c>
      <c r="AV17">
        <v>1300</v>
      </c>
      <c r="AW17">
        <v>100</v>
      </c>
      <c r="AX17">
        <v>161</v>
      </c>
      <c r="AY17">
        <v>16</v>
      </c>
      <c r="AZ17">
        <v>70</v>
      </c>
      <c r="BA17">
        <v>12</v>
      </c>
      <c r="BB17">
        <v>599</v>
      </c>
      <c r="BC17">
        <v>33</v>
      </c>
      <c r="BD17">
        <v>180</v>
      </c>
      <c r="BE17">
        <v>18</v>
      </c>
      <c r="BF17">
        <v>830</v>
      </c>
      <c r="BG17">
        <v>70</v>
      </c>
      <c r="BH17" s="2">
        <v>24200</v>
      </c>
      <c r="BI17" s="2">
        <v>1000</v>
      </c>
      <c r="BJ17">
        <v>6950</v>
      </c>
      <c r="BK17">
        <v>300</v>
      </c>
      <c r="BL17">
        <v>16.5</v>
      </c>
      <c r="BM17">
        <v>4.7</v>
      </c>
      <c r="BN17" s="2">
        <v>40200</v>
      </c>
      <c r="BO17" s="2">
        <v>1400</v>
      </c>
      <c r="BP17">
        <v>15</v>
      </c>
      <c r="BQ17">
        <v>18</v>
      </c>
      <c r="BR17" s="2">
        <v>1046000</v>
      </c>
      <c r="BS17" s="2">
        <v>30000</v>
      </c>
      <c r="BT17">
        <v>329</v>
      </c>
      <c r="BU17">
        <v>17</v>
      </c>
      <c r="BV17">
        <v>8660</v>
      </c>
      <c r="BW17">
        <v>230</v>
      </c>
      <c r="BX17">
        <v>392</v>
      </c>
      <c r="BY17">
        <v>14</v>
      </c>
      <c r="BZ17">
        <v>4040</v>
      </c>
      <c r="CA17">
        <v>130</v>
      </c>
      <c r="CB17">
        <v>5950</v>
      </c>
      <c r="CC17">
        <v>200</v>
      </c>
      <c r="CD17">
        <v>517</v>
      </c>
      <c r="CE17">
        <v>18</v>
      </c>
      <c r="CF17">
        <v>1942</v>
      </c>
      <c r="CG17">
        <v>71</v>
      </c>
      <c r="CH17">
        <v>202.1</v>
      </c>
      <c r="CI17">
        <v>8.1999999999999993</v>
      </c>
      <c r="CJ17">
        <v>72.7</v>
      </c>
      <c r="CK17">
        <v>2.5</v>
      </c>
      <c r="CL17">
        <v>137.4</v>
      </c>
      <c r="CM17">
        <v>5.9</v>
      </c>
      <c r="CN17">
        <v>14.03</v>
      </c>
      <c r="CO17">
        <v>0.8</v>
      </c>
      <c r="CP17">
        <v>63.3</v>
      </c>
      <c r="CQ17">
        <v>3</v>
      </c>
      <c r="CR17">
        <v>14.94</v>
      </c>
      <c r="CS17">
        <v>0.64</v>
      </c>
      <c r="CT17">
        <v>37.200000000000003</v>
      </c>
      <c r="CU17">
        <v>1.9</v>
      </c>
      <c r="CV17">
        <v>5.08</v>
      </c>
      <c r="CW17">
        <v>0.34</v>
      </c>
      <c r="CX17">
        <v>30.4</v>
      </c>
      <c r="CY17">
        <v>1.6</v>
      </c>
      <c r="CZ17">
        <v>5.17</v>
      </c>
      <c r="DA17">
        <v>0.4</v>
      </c>
      <c r="DB17">
        <v>-11</v>
      </c>
      <c r="DC17">
        <v>16</v>
      </c>
      <c r="DD17">
        <v>7.4</v>
      </c>
      <c r="DE17">
        <v>3.4</v>
      </c>
      <c r="DF17">
        <v>10.94</v>
      </c>
      <c r="DG17">
        <v>0.61</v>
      </c>
      <c r="DH17">
        <v>3.64</v>
      </c>
      <c r="DI17">
        <v>0.37</v>
      </c>
      <c r="DJ17">
        <v>6.99</v>
      </c>
      <c r="DK17">
        <v>0.59</v>
      </c>
      <c r="DL17">
        <v>104.1</v>
      </c>
      <c r="DM17">
        <v>4.5</v>
      </c>
      <c r="DN17">
        <v>25.4</v>
      </c>
      <c r="DO17">
        <v>1.1000000000000001</v>
      </c>
      <c r="DP17">
        <v>-16.8</v>
      </c>
      <c r="DQ17">
        <v>4.8</v>
      </c>
      <c r="DR17">
        <v>2.427E-5</v>
      </c>
      <c r="DS17">
        <v>6.3E-7</v>
      </c>
      <c r="DT17" s="2">
        <v>63700</v>
      </c>
      <c r="DU17" s="2">
        <v>1800</v>
      </c>
      <c r="DV17" s="2">
        <v>1071000</v>
      </c>
      <c r="DW17" s="2">
        <v>36000</v>
      </c>
      <c r="DX17">
        <v>-130</v>
      </c>
      <c r="DY17">
        <v>160</v>
      </c>
      <c r="DZ17">
        <v>12640</v>
      </c>
      <c r="EA17">
        <v>640</v>
      </c>
      <c r="EB17" s="2">
        <v>90000</v>
      </c>
      <c r="EC17" s="2">
        <v>2400</v>
      </c>
      <c r="ED17" s="2">
        <v>41900</v>
      </c>
      <c r="EE17" s="2">
        <v>1500</v>
      </c>
      <c r="EF17" s="2">
        <v>539000</v>
      </c>
      <c r="EG17" s="2">
        <v>17000</v>
      </c>
      <c r="EH17" s="2">
        <v>801000</v>
      </c>
      <c r="EI17" s="2">
        <v>27000</v>
      </c>
      <c r="EJ17" s="2">
        <v>94300</v>
      </c>
      <c r="EK17" s="2">
        <v>3300</v>
      </c>
      <c r="EL17" s="2">
        <v>56000</v>
      </c>
      <c r="EM17" s="2">
        <v>2100</v>
      </c>
      <c r="EN17">
        <v>5390</v>
      </c>
      <c r="EO17">
        <v>220</v>
      </c>
      <c r="EP17">
        <v>8330</v>
      </c>
      <c r="EQ17">
        <v>290</v>
      </c>
      <c r="ER17">
        <v>4350</v>
      </c>
      <c r="ES17">
        <v>190</v>
      </c>
      <c r="ET17">
        <v>3380</v>
      </c>
      <c r="EU17">
        <v>190</v>
      </c>
      <c r="EV17">
        <v>4270</v>
      </c>
      <c r="EW17">
        <v>200</v>
      </c>
      <c r="EX17">
        <v>3490</v>
      </c>
      <c r="EY17">
        <v>150</v>
      </c>
      <c r="EZ17">
        <v>3140</v>
      </c>
      <c r="FA17">
        <v>160</v>
      </c>
      <c r="FB17">
        <v>1272</v>
      </c>
      <c r="FC17">
        <v>85</v>
      </c>
      <c r="FD17">
        <v>1777</v>
      </c>
      <c r="FE17">
        <v>93</v>
      </c>
      <c r="FF17">
        <v>1300</v>
      </c>
      <c r="FG17">
        <v>100</v>
      </c>
      <c r="FH17">
        <v>25</v>
      </c>
      <c r="FI17">
        <v>12</v>
      </c>
      <c r="FJ17">
        <v>598</v>
      </c>
      <c r="FK17">
        <v>33</v>
      </c>
      <c r="FL17">
        <v>180</v>
      </c>
      <c r="FM17">
        <v>18</v>
      </c>
      <c r="FN17">
        <v>830</v>
      </c>
      <c r="FO17">
        <v>70</v>
      </c>
      <c r="FP17" s="2">
        <v>24200</v>
      </c>
      <c r="FQ17" s="2">
        <v>1000</v>
      </c>
      <c r="FR17">
        <v>6950</v>
      </c>
      <c r="FS17">
        <v>300</v>
      </c>
      <c r="FT17">
        <v>16.399999999999999</v>
      </c>
      <c r="FU17">
        <v>4.7</v>
      </c>
      <c r="FV17" t="s">
        <v>459</v>
      </c>
    </row>
    <row r="18" spans="1:263" x14ac:dyDescent="0.25">
      <c r="A18" t="s">
        <v>502</v>
      </c>
      <c r="B18" t="s">
        <v>455</v>
      </c>
      <c r="C18" t="s">
        <v>503</v>
      </c>
      <c r="D18" t="s">
        <v>457</v>
      </c>
      <c r="E18" s="1">
        <v>0.54399490740740741</v>
      </c>
      <c r="F18">
        <v>33.308999999999997</v>
      </c>
      <c r="G18" t="s">
        <v>504</v>
      </c>
      <c r="H18" s="2">
        <v>2740000</v>
      </c>
      <c r="I18" s="2">
        <v>120000</v>
      </c>
      <c r="J18" s="2">
        <v>1058000</v>
      </c>
      <c r="K18" s="2">
        <v>54000</v>
      </c>
      <c r="L18">
        <v>21680</v>
      </c>
      <c r="M18">
        <v>200</v>
      </c>
      <c r="N18" s="2">
        <v>64300</v>
      </c>
      <c r="O18" s="2">
        <v>2500</v>
      </c>
      <c r="P18">
        <v>78430</v>
      </c>
      <c r="Q18">
        <v>810</v>
      </c>
      <c r="R18" s="2">
        <v>90000</v>
      </c>
      <c r="S18" s="2">
        <v>3600</v>
      </c>
      <c r="T18" s="2">
        <v>35700</v>
      </c>
      <c r="U18" s="2">
        <v>1700</v>
      </c>
      <c r="V18" s="2">
        <v>454000</v>
      </c>
      <c r="W18" s="2">
        <v>21000</v>
      </c>
      <c r="X18" s="2">
        <v>720000</v>
      </c>
      <c r="Y18" s="2">
        <v>36000</v>
      </c>
      <c r="Z18" s="2">
        <v>88600</v>
      </c>
      <c r="AA18" s="2">
        <v>4700</v>
      </c>
      <c r="AB18" s="2">
        <v>53400</v>
      </c>
      <c r="AC18" s="2">
        <v>2800</v>
      </c>
      <c r="AD18">
        <v>5050</v>
      </c>
      <c r="AE18">
        <v>310</v>
      </c>
      <c r="AF18">
        <v>7770</v>
      </c>
      <c r="AG18">
        <v>390</v>
      </c>
      <c r="AH18">
        <v>4090</v>
      </c>
      <c r="AI18">
        <v>220</v>
      </c>
      <c r="AJ18">
        <v>3080</v>
      </c>
      <c r="AK18">
        <v>190</v>
      </c>
      <c r="AL18">
        <v>3950</v>
      </c>
      <c r="AM18">
        <v>200</v>
      </c>
      <c r="AN18">
        <v>2860</v>
      </c>
      <c r="AO18">
        <v>190</v>
      </c>
      <c r="AP18">
        <v>2810</v>
      </c>
      <c r="AQ18">
        <v>160</v>
      </c>
      <c r="AR18">
        <v>987</v>
      </c>
      <c r="AS18">
        <v>81</v>
      </c>
      <c r="AT18">
        <v>1400</v>
      </c>
      <c r="AU18">
        <v>100</v>
      </c>
      <c r="AV18">
        <v>946</v>
      </c>
      <c r="AW18">
        <v>63</v>
      </c>
      <c r="AX18">
        <v>184</v>
      </c>
      <c r="AY18">
        <v>18</v>
      </c>
      <c r="AZ18">
        <v>63</v>
      </c>
      <c r="BA18">
        <v>11</v>
      </c>
      <c r="BB18">
        <v>612</v>
      </c>
      <c r="BC18">
        <v>31</v>
      </c>
      <c r="BD18">
        <v>149</v>
      </c>
      <c r="BE18">
        <v>20</v>
      </c>
      <c r="BF18">
        <v>778</v>
      </c>
      <c r="BG18">
        <v>69</v>
      </c>
      <c r="BH18" s="2">
        <v>23800</v>
      </c>
      <c r="BI18" s="2">
        <v>1400</v>
      </c>
      <c r="BJ18">
        <v>8260</v>
      </c>
      <c r="BK18">
        <v>480</v>
      </c>
      <c r="BL18">
        <v>14.8</v>
      </c>
      <c r="BM18">
        <v>5.9</v>
      </c>
      <c r="BN18">
        <v>3860</v>
      </c>
      <c r="BO18">
        <v>250</v>
      </c>
      <c r="BP18">
        <v>-54</v>
      </c>
      <c r="BQ18">
        <v>48</v>
      </c>
      <c r="BR18" s="2">
        <v>1058000</v>
      </c>
      <c r="BS18" s="2">
        <v>41000</v>
      </c>
      <c r="BT18">
        <v>155.80000000000001</v>
      </c>
      <c r="BU18">
        <v>8.4</v>
      </c>
      <c r="BV18">
        <v>7840</v>
      </c>
      <c r="BW18">
        <v>330</v>
      </c>
      <c r="BX18">
        <v>396</v>
      </c>
      <c r="BY18">
        <v>19</v>
      </c>
      <c r="BZ18">
        <v>3410</v>
      </c>
      <c r="CA18">
        <v>160</v>
      </c>
      <c r="CB18">
        <v>5480</v>
      </c>
      <c r="CC18">
        <v>270</v>
      </c>
      <c r="CD18">
        <v>480</v>
      </c>
      <c r="CE18">
        <v>25</v>
      </c>
      <c r="CF18">
        <v>362</v>
      </c>
      <c r="CG18">
        <v>23</v>
      </c>
      <c r="CH18">
        <v>289</v>
      </c>
      <c r="CI18">
        <v>16</v>
      </c>
      <c r="CJ18">
        <v>69.7</v>
      </c>
      <c r="CK18">
        <v>3.5</v>
      </c>
      <c r="CL18">
        <v>124.3</v>
      </c>
      <c r="CM18">
        <v>6.7</v>
      </c>
      <c r="CN18">
        <v>13.37</v>
      </c>
      <c r="CO18">
        <v>0.83</v>
      </c>
      <c r="CP18">
        <v>73.099999999999994</v>
      </c>
      <c r="CQ18">
        <v>3.8</v>
      </c>
      <c r="CR18">
        <v>12.23</v>
      </c>
      <c r="CS18">
        <v>0.79</v>
      </c>
      <c r="CT18">
        <v>33.799999999999997</v>
      </c>
      <c r="CU18">
        <v>1.9</v>
      </c>
      <c r="CV18">
        <v>4.09</v>
      </c>
      <c r="CW18">
        <v>0.33</v>
      </c>
      <c r="CX18">
        <v>29</v>
      </c>
      <c r="CY18">
        <v>2.2000000000000002</v>
      </c>
      <c r="CZ18">
        <v>3.72</v>
      </c>
      <c r="DA18">
        <v>0.25</v>
      </c>
      <c r="DB18">
        <v>17</v>
      </c>
      <c r="DC18">
        <v>18</v>
      </c>
      <c r="DD18">
        <v>5.4</v>
      </c>
      <c r="DE18">
        <v>3</v>
      </c>
      <c r="DF18">
        <v>11.25</v>
      </c>
      <c r="DG18">
        <v>0.57999999999999996</v>
      </c>
      <c r="DH18">
        <v>3.15</v>
      </c>
      <c r="DI18">
        <v>0.43</v>
      </c>
      <c r="DJ18">
        <v>6.9</v>
      </c>
      <c r="DK18">
        <v>0.61</v>
      </c>
      <c r="DL18">
        <v>104.1</v>
      </c>
      <c r="DM18">
        <v>6</v>
      </c>
      <c r="DN18">
        <v>31.7</v>
      </c>
      <c r="DO18">
        <v>1.8</v>
      </c>
      <c r="DP18">
        <v>2.2999999999999998</v>
      </c>
      <c r="DQ18">
        <v>1</v>
      </c>
      <c r="DR18">
        <v>2.974E-5</v>
      </c>
      <c r="DS18">
        <v>8.2999999999999999E-7</v>
      </c>
      <c r="DT18" s="2">
        <v>63900</v>
      </c>
      <c r="DU18" s="2">
        <v>2500</v>
      </c>
      <c r="DV18" s="2">
        <v>1036000</v>
      </c>
      <c r="DW18" s="2">
        <v>54000</v>
      </c>
      <c r="DX18">
        <v>200</v>
      </c>
      <c r="DY18">
        <v>200</v>
      </c>
      <c r="DZ18">
        <v>15220</v>
      </c>
      <c r="EA18">
        <v>810</v>
      </c>
      <c r="EB18" s="2">
        <v>89600</v>
      </c>
      <c r="EC18" s="2">
        <v>3600</v>
      </c>
      <c r="ED18" s="2">
        <v>35700</v>
      </c>
      <c r="EE18" s="2">
        <v>1700</v>
      </c>
      <c r="EF18" s="2">
        <v>454000</v>
      </c>
      <c r="EG18" s="2">
        <v>21000</v>
      </c>
      <c r="EH18" s="2">
        <v>720000</v>
      </c>
      <c r="EI18" s="2">
        <v>36000</v>
      </c>
      <c r="EJ18" s="2">
        <v>88600</v>
      </c>
      <c r="EK18" s="2">
        <v>4700</v>
      </c>
      <c r="EL18" s="2">
        <v>53400</v>
      </c>
      <c r="EM18" s="2">
        <v>2800</v>
      </c>
      <c r="EN18">
        <v>5050</v>
      </c>
      <c r="EO18">
        <v>310</v>
      </c>
      <c r="EP18">
        <v>7770</v>
      </c>
      <c r="EQ18">
        <v>390</v>
      </c>
      <c r="ER18">
        <v>4090</v>
      </c>
      <c r="ES18">
        <v>220</v>
      </c>
      <c r="ET18">
        <v>3080</v>
      </c>
      <c r="EU18">
        <v>190</v>
      </c>
      <c r="EV18">
        <v>3950</v>
      </c>
      <c r="EW18">
        <v>200</v>
      </c>
      <c r="EX18">
        <v>2860</v>
      </c>
      <c r="EY18">
        <v>190</v>
      </c>
      <c r="EZ18">
        <v>2810</v>
      </c>
      <c r="FA18">
        <v>160</v>
      </c>
      <c r="FB18">
        <v>987</v>
      </c>
      <c r="FC18">
        <v>81</v>
      </c>
      <c r="FD18">
        <v>1400</v>
      </c>
      <c r="FE18">
        <v>100</v>
      </c>
      <c r="FF18">
        <v>946</v>
      </c>
      <c r="FG18">
        <v>63</v>
      </c>
      <c r="FH18">
        <v>20</v>
      </c>
      <c r="FI18">
        <v>11</v>
      </c>
      <c r="FJ18">
        <v>611</v>
      </c>
      <c r="FK18">
        <v>31</v>
      </c>
      <c r="FL18">
        <v>149</v>
      </c>
      <c r="FM18">
        <v>20</v>
      </c>
      <c r="FN18">
        <v>778</v>
      </c>
      <c r="FO18">
        <v>69</v>
      </c>
      <c r="FP18" s="2">
        <v>23800</v>
      </c>
      <c r="FQ18" s="2">
        <v>1400</v>
      </c>
      <c r="FR18">
        <v>8260</v>
      </c>
      <c r="FS18">
        <v>480</v>
      </c>
      <c r="FT18">
        <v>14.8</v>
      </c>
      <c r="FU18">
        <v>5.9</v>
      </c>
      <c r="FV18" t="s">
        <v>459</v>
      </c>
    </row>
    <row r="19" spans="1:263" x14ac:dyDescent="0.25">
      <c r="A19" t="s">
        <v>505</v>
      </c>
      <c r="B19" t="s">
        <v>455</v>
      </c>
      <c r="C19" t="s">
        <v>506</v>
      </c>
      <c r="D19" t="s">
        <v>457</v>
      </c>
      <c r="E19" s="1">
        <v>0.54474791666666667</v>
      </c>
      <c r="F19">
        <v>37.738</v>
      </c>
      <c r="G19" t="s">
        <v>507</v>
      </c>
      <c r="H19" s="2">
        <v>3045000</v>
      </c>
      <c r="I19" s="2">
        <v>90000</v>
      </c>
      <c r="J19" s="2">
        <v>1130000</v>
      </c>
      <c r="K19" s="2">
        <v>42000</v>
      </c>
      <c r="L19">
        <v>21530</v>
      </c>
      <c r="M19">
        <v>180</v>
      </c>
      <c r="N19" s="2">
        <v>64500</v>
      </c>
      <c r="O19" s="2">
        <v>1800</v>
      </c>
      <c r="P19">
        <v>75290</v>
      </c>
      <c r="Q19">
        <v>720</v>
      </c>
      <c r="R19" s="2">
        <v>91600</v>
      </c>
      <c r="S19" s="2">
        <v>2600</v>
      </c>
      <c r="T19" s="2">
        <v>43000</v>
      </c>
      <c r="U19" s="2">
        <v>1400</v>
      </c>
      <c r="V19" s="2">
        <v>531000</v>
      </c>
      <c r="W19" s="2">
        <v>16000</v>
      </c>
      <c r="X19" s="2">
        <v>843000</v>
      </c>
      <c r="Y19" s="2">
        <v>27000</v>
      </c>
      <c r="Z19" s="2">
        <v>100700</v>
      </c>
      <c r="AA19" s="2">
        <v>3000</v>
      </c>
      <c r="AB19" s="2">
        <v>62100</v>
      </c>
      <c r="AC19" s="2">
        <v>2100</v>
      </c>
      <c r="AD19">
        <v>6430</v>
      </c>
      <c r="AE19">
        <v>270</v>
      </c>
      <c r="AF19">
        <v>9230</v>
      </c>
      <c r="AG19">
        <v>350</v>
      </c>
      <c r="AH19">
        <v>4870</v>
      </c>
      <c r="AI19">
        <v>220</v>
      </c>
      <c r="AJ19">
        <v>3850</v>
      </c>
      <c r="AK19">
        <v>170</v>
      </c>
      <c r="AL19">
        <v>4660</v>
      </c>
      <c r="AM19">
        <v>170</v>
      </c>
      <c r="AN19">
        <v>3660</v>
      </c>
      <c r="AO19">
        <v>160</v>
      </c>
      <c r="AP19">
        <v>3250</v>
      </c>
      <c r="AQ19">
        <v>180</v>
      </c>
      <c r="AR19">
        <v>1283</v>
      </c>
      <c r="AS19">
        <v>94</v>
      </c>
      <c r="AT19">
        <v>1678</v>
      </c>
      <c r="AU19">
        <v>89</v>
      </c>
      <c r="AV19">
        <v>1218</v>
      </c>
      <c r="AW19">
        <v>89</v>
      </c>
      <c r="AX19">
        <v>177</v>
      </c>
      <c r="AY19">
        <v>18</v>
      </c>
      <c r="AZ19">
        <v>60</v>
      </c>
      <c r="BA19">
        <v>12</v>
      </c>
      <c r="BB19">
        <v>694</v>
      </c>
      <c r="BC19">
        <v>26</v>
      </c>
      <c r="BD19">
        <v>159</v>
      </c>
      <c r="BE19">
        <v>17</v>
      </c>
      <c r="BF19">
        <v>870</v>
      </c>
      <c r="BG19">
        <v>54</v>
      </c>
      <c r="BH19">
        <v>29230</v>
      </c>
      <c r="BI19">
        <v>840</v>
      </c>
      <c r="BJ19">
        <v>9920</v>
      </c>
      <c r="BK19">
        <v>320</v>
      </c>
      <c r="BL19">
        <v>17.100000000000001</v>
      </c>
      <c r="BM19">
        <v>5.2</v>
      </c>
      <c r="BN19">
        <v>2590</v>
      </c>
      <c r="BO19">
        <v>130</v>
      </c>
      <c r="BP19">
        <v>-111</v>
      </c>
      <c r="BQ19">
        <v>37</v>
      </c>
      <c r="BR19" s="2">
        <v>1063000</v>
      </c>
      <c r="BS19" s="2">
        <v>30000</v>
      </c>
      <c r="BT19">
        <v>121.2</v>
      </c>
      <c r="BU19">
        <v>7.4</v>
      </c>
      <c r="BV19">
        <v>7520</v>
      </c>
      <c r="BW19">
        <v>230</v>
      </c>
      <c r="BX19">
        <v>479</v>
      </c>
      <c r="BY19">
        <v>15</v>
      </c>
      <c r="BZ19">
        <v>3970</v>
      </c>
      <c r="CA19">
        <v>130</v>
      </c>
      <c r="CB19">
        <v>6380</v>
      </c>
      <c r="CC19">
        <v>210</v>
      </c>
      <c r="CD19">
        <v>545</v>
      </c>
      <c r="CE19">
        <v>16</v>
      </c>
      <c r="CF19">
        <v>287</v>
      </c>
      <c r="CG19">
        <v>13</v>
      </c>
      <c r="CH19">
        <v>481</v>
      </c>
      <c r="CI19">
        <v>16</v>
      </c>
      <c r="CJ19">
        <v>83</v>
      </c>
      <c r="CK19">
        <v>3.1</v>
      </c>
      <c r="CL19">
        <v>146.1</v>
      </c>
      <c r="CM19">
        <v>6.6</v>
      </c>
      <c r="CN19">
        <v>16.739999999999998</v>
      </c>
      <c r="CO19">
        <v>0.72</v>
      </c>
      <c r="CP19">
        <v>83.1</v>
      </c>
      <c r="CQ19">
        <v>3.1</v>
      </c>
      <c r="CR19">
        <v>15.63</v>
      </c>
      <c r="CS19">
        <v>0.68</v>
      </c>
      <c r="CT19">
        <v>38.6</v>
      </c>
      <c r="CU19">
        <v>2.1</v>
      </c>
      <c r="CV19">
        <v>5.32</v>
      </c>
      <c r="CW19">
        <v>0.39</v>
      </c>
      <c r="CX19">
        <v>35.1</v>
      </c>
      <c r="CY19">
        <v>1.9</v>
      </c>
      <c r="CZ19">
        <v>4.78</v>
      </c>
      <c r="DA19">
        <v>0.35</v>
      </c>
      <c r="DB19">
        <v>10</v>
      </c>
      <c r="DC19">
        <v>18</v>
      </c>
      <c r="DD19">
        <v>4.3</v>
      </c>
      <c r="DE19">
        <v>3</v>
      </c>
      <c r="DF19">
        <v>12.76</v>
      </c>
      <c r="DG19">
        <v>0.48</v>
      </c>
      <c r="DH19">
        <v>3.38</v>
      </c>
      <c r="DI19">
        <v>0.36</v>
      </c>
      <c r="DJ19">
        <v>7.72</v>
      </c>
      <c r="DK19">
        <v>0.48</v>
      </c>
      <c r="DL19">
        <v>128.1</v>
      </c>
      <c r="DM19">
        <v>3.7</v>
      </c>
      <c r="DN19">
        <v>38.200000000000003</v>
      </c>
      <c r="DO19">
        <v>1.2</v>
      </c>
      <c r="DP19">
        <v>1.9</v>
      </c>
      <c r="DQ19">
        <v>0.6</v>
      </c>
      <c r="DR19">
        <v>3.5960000000000001E-5</v>
      </c>
      <c r="DS19">
        <v>6.7999999999999995E-7</v>
      </c>
      <c r="DT19" s="2">
        <v>64200</v>
      </c>
      <c r="DU19" s="2">
        <v>1800</v>
      </c>
      <c r="DV19" s="2">
        <v>1108000</v>
      </c>
      <c r="DW19" s="2">
        <v>42000</v>
      </c>
      <c r="DX19">
        <v>520</v>
      </c>
      <c r="DY19">
        <v>170</v>
      </c>
      <c r="DZ19">
        <v>12060</v>
      </c>
      <c r="EA19">
        <v>720</v>
      </c>
      <c r="EB19" s="2">
        <v>91200</v>
      </c>
      <c r="EC19" s="2">
        <v>2600</v>
      </c>
      <c r="ED19" s="2">
        <v>43000</v>
      </c>
      <c r="EE19" s="2">
        <v>1400</v>
      </c>
      <c r="EF19" s="2">
        <v>531000</v>
      </c>
      <c r="EG19" s="2">
        <v>16000</v>
      </c>
      <c r="EH19" s="2">
        <v>843000</v>
      </c>
      <c r="EI19" s="2">
        <v>27000</v>
      </c>
      <c r="EJ19" s="2">
        <v>100700</v>
      </c>
      <c r="EK19" s="2">
        <v>3000</v>
      </c>
      <c r="EL19" s="2">
        <v>62100</v>
      </c>
      <c r="EM19" s="2">
        <v>2100</v>
      </c>
      <c r="EN19">
        <v>6430</v>
      </c>
      <c r="EO19">
        <v>270</v>
      </c>
      <c r="EP19">
        <v>9230</v>
      </c>
      <c r="EQ19">
        <v>350</v>
      </c>
      <c r="ER19">
        <v>4870</v>
      </c>
      <c r="ES19">
        <v>220</v>
      </c>
      <c r="ET19">
        <v>3850</v>
      </c>
      <c r="EU19">
        <v>170</v>
      </c>
      <c r="EV19">
        <v>4660</v>
      </c>
      <c r="EW19">
        <v>170</v>
      </c>
      <c r="EX19">
        <v>3660</v>
      </c>
      <c r="EY19">
        <v>160</v>
      </c>
      <c r="EZ19">
        <v>3250</v>
      </c>
      <c r="FA19">
        <v>180</v>
      </c>
      <c r="FB19">
        <v>1283</v>
      </c>
      <c r="FC19">
        <v>94</v>
      </c>
      <c r="FD19">
        <v>1678</v>
      </c>
      <c r="FE19">
        <v>89</v>
      </c>
      <c r="FF19">
        <v>1218</v>
      </c>
      <c r="FG19">
        <v>89</v>
      </c>
      <c r="FH19">
        <v>17</v>
      </c>
      <c r="FI19">
        <v>12</v>
      </c>
      <c r="FJ19">
        <v>693</v>
      </c>
      <c r="FK19">
        <v>26</v>
      </c>
      <c r="FL19">
        <v>159</v>
      </c>
      <c r="FM19">
        <v>17</v>
      </c>
      <c r="FN19">
        <v>870</v>
      </c>
      <c r="FO19">
        <v>54</v>
      </c>
      <c r="FP19">
        <v>29230</v>
      </c>
      <c r="FQ19">
        <v>840</v>
      </c>
      <c r="FR19">
        <v>9920</v>
      </c>
      <c r="FS19">
        <v>320</v>
      </c>
      <c r="FT19">
        <v>17.100000000000001</v>
      </c>
      <c r="FU19">
        <v>5.2</v>
      </c>
      <c r="FV19" t="s">
        <v>459</v>
      </c>
    </row>
    <row r="20" spans="1:263" x14ac:dyDescent="0.25">
      <c r="A20" t="s">
        <v>508</v>
      </c>
      <c r="B20" t="s">
        <v>455</v>
      </c>
      <c r="C20" t="s">
        <v>509</v>
      </c>
      <c r="D20" t="s">
        <v>457</v>
      </c>
      <c r="E20" s="1">
        <v>0.54553009259259266</v>
      </c>
      <c r="F20">
        <v>36.005000000000003</v>
      </c>
      <c r="G20" t="s">
        <v>510</v>
      </c>
      <c r="H20" s="2">
        <v>3750000</v>
      </c>
      <c r="I20" s="2">
        <v>100000</v>
      </c>
      <c r="J20" s="2">
        <v>1116000</v>
      </c>
      <c r="K20" s="2">
        <v>42000</v>
      </c>
      <c r="L20">
        <v>19490</v>
      </c>
      <c r="M20">
        <v>170</v>
      </c>
      <c r="N20" s="2">
        <v>64100</v>
      </c>
      <c r="O20" s="2">
        <v>1900</v>
      </c>
      <c r="P20">
        <v>74060</v>
      </c>
      <c r="Q20">
        <v>690</v>
      </c>
      <c r="R20" s="2">
        <v>82400</v>
      </c>
      <c r="S20" s="2">
        <v>2600</v>
      </c>
      <c r="T20" s="2">
        <v>70900</v>
      </c>
      <c r="U20" s="2">
        <v>2600</v>
      </c>
      <c r="V20" s="2">
        <v>747000</v>
      </c>
      <c r="W20" s="2">
        <v>21000</v>
      </c>
      <c r="X20" s="2">
        <v>1187000</v>
      </c>
      <c r="Y20" s="2">
        <v>37000</v>
      </c>
      <c r="Z20" s="2">
        <v>143800</v>
      </c>
      <c r="AA20" s="2">
        <v>4900</v>
      </c>
      <c r="AB20" s="2">
        <v>88700</v>
      </c>
      <c r="AC20" s="2">
        <v>3200</v>
      </c>
      <c r="AD20">
        <v>9220</v>
      </c>
      <c r="AE20">
        <v>310</v>
      </c>
      <c r="AF20">
        <v>13800</v>
      </c>
      <c r="AG20">
        <v>420</v>
      </c>
      <c r="AH20">
        <v>7180</v>
      </c>
      <c r="AI20">
        <v>250</v>
      </c>
      <c r="AJ20">
        <v>5670</v>
      </c>
      <c r="AK20">
        <v>240</v>
      </c>
      <c r="AL20">
        <v>7460</v>
      </c>
      <c r="AM20">
        <v>290</v>
      </c>
      <c r="AN20">
        <v>5880</v>
      </c>
      <c r="AO20">
        <v>200</v>
      </c>
      <c r="AP20">
        <v>5440</v>
      </c>
      <c r="AQ20">
        <v>230</v>
      </c>
      <c r="AR20">
        <v>2280</v>
      </c>
      <c r="AS20">
        <v>110</v>
      </c>
      <c r="AT20">
        <v>3170</v>
      </c>
      <c r="AU20">
        <v>160</v>
      </c>
      <c r="AV20">
        <v>2080</v>
      </c>
      <c r="AW20">
        <v>110</v>
      </c>
      <c r="AX20">
        <v>179</v>
      </c>
      <c r="AY20">
        <v>13</v>
      </c>
      <c r="AZ20">
        <v>58.1</v>
      </c>
      <c r="BA20">
        <v>8.3000000000000007</v>
      </c>
      <c r="BB20">
        <v>1226</v>
      </c>
      <c r="BC20">
        <v>40</v>
      </c>
      <c r="BD20">
        <v>238</v>
      </c>
      <c r="BE20">
        <v>19</v>
      </c>
      <c r="BF20">
        <v>1395</v>
      </c>
      <c r="BG20">
        <v>85</v>
      </c>
      <c r="BH20" s="2">
        <v>57800</v>
      </c>
      <c r="BI20" s="2">
        <v>2000</v>
      </c>
      <c r="BJ20">
        <v>19300</v>
      </c>
      <c r="BK20">
        <v>600</v>
      </c>
      <c r="BL20">
        <v>26.3</v>
      </c>
      <c r="BM20">
        <v>6.1</v>
      </c>
      <c r="BN20">
        <v>1702</v>
      </c>
      <c r="BO20">
        <v>82</v>
      </c>
      <c r="BP20">
        <v>48</v>
      </c>
      <c r="BQ20">
        <v>31</v>
      </c>
      <c r="BR20" s="2">
        <v>1056000</v>
      </c>
      <c r="BS20" s="2">
        <v>32000</v>
      </c>
      <c r="BT20">
        <v>104.6</v>
      </c>
      <c r="BU20">
        <v>6.7</v>
      </c>
      <c r="BV20">
        <v>6340</v>
      </c>
      <c r="BW20">
        <v>210</v>
      </c>
      <c r="BX20">
        <v>793</v>
      </c>
      <c r="BY20">
        <v>29</v>
      </c>
      <c r="BZ20">
        <v>5590</v>
      </c>
      <c r="CA20">
        <v>160</v>
      </c>
      <c r="CB20">
        <v>8890</v>
      </c>
      <c r="CC20">
        <v>280</v>
      </c>
      <c r="CD20">
        <v>778</v>
      </c>
      <c r="CE20">
        <v>26</v>
      </c>
      <c r="CF20">
        <v>287</v>
      </c>
      <c r="CG20">
        <v>13</v>
      </c>
      <c r="CH20">
        <v>1202</v>
      </c>
      <c r="CI20">
        <v>35</v>
      </c>
      <c r="CJ20">
        <v>124.1</v>
      </c>
      <c r="CK20">
        <v>3.8</v>
      </c>
      <c r="CL20">
        <v>211.8</v>
      </c>
      <c r="CM20">
        <v>7.5</v>
      </c>
      <c r="CN20">
        <v>24.7</v>
      </c>
      <c r="CO20">
        <v>1</v>
      </c>
      <c r="CP20">
        <v>125.8</v>
      </c>
      <c r="CQ20">
        <v>4.9000000000000004</v>
      </c>
      <c r="CR20">
        <v>25.06</v>
      </c>
      <c r="CS20">
        <v>0.85</v>
      </c>
      <c r="CT20">
        <v>63.6</v>
      </c>
      <c r="CU20">
        <v>2.8</v>
      </c>
      <c r="CV20">
        <v>9.4600000000000009</v>
      </c>
      <c r="CW20">
        <v>0.46</v>
      </c>
      <c r="CX20">
        <v>66.8</v>
      </c>
      <c r="CY20">
        <v>3.3</v>
      </c>
      <c r="CZ20">
        <v>8.17</v>
      </c>
      <c r="DA20">
        <v>0.42</v>
      </c>
      <c r="DB20">
        <v>12</v>
      </c>
      <c r="DC20">
        <v>13</v>
      </c>
      <c r="DD20">
        <v>3.7</v>
      </c>
      <c r="DE20">
        <v>2</v>
      </c>
      <c r="DF20">
        <v>22.56</v>
      </c>
      <c r="DG20">
        <v>0.74</v>
      </c>
      <c r="DH20">
        <v>5.0599999999999996</v>
      </c>
      <c r="DI20">
        <v>0.41</v>
      </c>
      <c r="DJ20">
        <v>12.39</v>
      </c>
      <c r="DK20">
        <v>0.76</v>
      </c>
      <c r="DL20">
        <v>253.1</v>
      </c>
      <c r="DM20">
        <v>8.6</v>
      </c>
      <c r="DN20">
        <v>74.400000000000006</v>
      </c>
      <c r="DO20">
        <v>2.2999999999999998</v>
      </c>
      <c r="DP20">
        <v>2.37</v>
      </c>
      <c r="DQ20">
        <v>0.55000000000000004</v>
      </c>
      <c r="DR20">
        <v>7.1199999999999996E-5</v>
      </c>
      <c r="DS20">
        <v>1.1999999999999999E-6</v>
      </c>
      <c r="DT20" s="2">
        <v>63800</v>
      </c>
      <c r="DU20" s="2">
        <v>1900</v>
      </c>
      <c r="DV20" s="2">
        <v>1094000</v>
      </c>
      <c r="DW20" s="2">
        <v>42000</v>
      </c>
      <c r="DX20">
        <v>-250</v>
      </c>
      <c r="DY20">
        <v>160</v>
      </c>
      <c r="DZ20">
        <v>10790</v>
      </c>
      <c r="EA20">
        <v>690</v>
      </c>
      <c r="EB20" s="2">
        <v>81900</v>
      </c>
      <c r="EC20" s="2">
        <v>2600</v>
      </c>
      <c r="ED20" s="2">
        <v>70900</v>
      </c>
      <c r="EE20" s="2">
        <v>2600</v>
      </c>
      <c r="EF20" s="2">
        <v>747000</v>
      </c>
      <c r="EG20" s="2">
        <v>21000</v>
      </c>
      <c r="EH20" s="2">
        <v>1187000</v>
      </c>
      <c r="EI20" s="2">
        <v>37000</v>
      </c>
      <c r="EJ20" s="2">
        <v>143800</v>
      </c>
      <c r="EK20" s="2">
        <v>4900</v>
      </c>
      <c r="EL20" s="2">
        <v>88700</v>
      </c>
      <c r="EM20" s="2">
        <v>3200</v>
      </c>
      <c r="EN20">
        <v>9220</v>
      </c>
      <c r="EO20">
        <v>310</v>
      </c>
      <c r="EP20">
        <v>13800</v>
      </c>
      <c r="EQ20">
        <v>420</v>
      </c>
      <c r="ER20">
        <v>7180</v>
      </c>
      <c r="ES20">
        <v>250</v>
      </c>
      <c r="ET20">
        <v>5670</v>
      </c>
      <c r="EU20">
        <v>240</v>
      </c>
      <c r="EV20">
        <v>7460</v>
      </c>
      <c r="EW20">
        <v>290</v>
      </c>
      <c r="EX20">
        <v>5880</v>
      </c>
      <c r="EY20">
        <v>200</v>
      </c>
      <c r="EZ20">
        <v>5440</v>
      </c>
      <c r="FA20">
        <v>230</v>
      </c>
      <c r="FB20">
        <v>2280</v>
      </c>
      <c r="FC20">
        <v>110</v>
      </c>
      <c r="FD20">
        <v>3170</v>
      </c>
      <c r="FE20">
        <v>160</v>
      </c>
      <c r="FF20">
        <v>2080</v>
      </c>
      <c r="FG20">
        <v>110</v>
      </c>
      <c r="FH20">
        <v>15.1</v>
      </c>
      <c r="FI20">
        <v>8.3000000000000007</v>
      </c>
      <c r="FJ20">
        <v>1226</v>
      </c>
      <c r="FK20">
        <v>40</v>
      </c>
      <c r="FL20">
        <v>238</v>
      </c>
      <c r="FM20">
        <v>19</v>
      </c>
      <c r="FN20">
        <v>1395</v>
      </c>
      <c r="FO20">
        <v>85</v>
      </c>
      <c r="FP20" s="2">
        <v>57800</v>
      </c>
      <c r="FQ20" s="2">
        <v>2000</v>
      </c>
      <c r="FR20">
        <v>19300</v>
      </c>
      <c r="FS20">
        <v>600</v>
      </c>
      <c r="FT20">
        <v>26.3</v>
      </c>
      <c r="FU20">
        <v>6.1</v>
      </c>
      <c r="FV20" t="s">
        <v>459</v>
      </c>
    </row>
    <row r="22" spans="1:263" x14ac:dyDescent="0.25">
      <c r="A22" t="s">
        <v>511</v>
      </c>
      <c r="B22" t="s">
        <v>455</v>
      </c>
      <c r="C22" t="s">
        <v>512</v>
      </c>
      <c r="D22" t="s">
        <v>457</v>
      </c>
      <c r="E22" s="1">
        <v>0.48426180555555559</v>
      </c>
      <c r="F22">
        <v>46.094999999999999</v>
      </c>
      <c r="G22" t="s">
        <v>513</v>
      </c>
      <c r="H22" s="2">
        <v>3650000</v>
      </c>
      <c r="I22" s="2">
        <v>110000</v>
      </c>
      <c r="J22" s="2">
        <v>1003000</v>
      </c>
      <c r="K22" s="2">
        <v>39000</v>
      </c>
      <c r="L22">
        <v>21160</v>
      </c>
      <c r="M22">
        <v>300</v>
      </c>
      <c r="N22" s="2">
        <v>58900</v>
      </c>
      <c r="O22" s="2">
        <v>1800</v>
      </c>
      <c r="P22">
        <v>64190</v>
      </c>
      <c r="Q22">
        <v>570</v>
      </c>
      <c r="R22">
        <v>6190</v>
      </c>
      <c r="S22">
        <v>210</v>
      </c>
      <c r="T22" s="2">
        <v>656000</v>
      </c>
      <c r="U22" s="2">
        <v>22000</v>
      </c>
      <c r="V22" s="2">
        <v>257800</v>
      </c>
      <c r="W22" s="2">
        <v>9500</v>
      </c>
      <c r="X22" s="2">
        <v>797000</v>
      </c>
      <c r="Y22" s="2">
        <v>24000</v>
      </c>
      <c r="Z22" s="2">
        <v>166700</v>
      </c>
      <c r="AA22" s="2">
        <v>5400</v>
      </c>
      <c r="AB22" s="2">
        <v>158300</v>
      </c>
      <c r="AC22" s="2">
        <v>5500</v>
      </c>
      <c r="AD22" s="2">
        <v>40200</v>
      </c>
      <c r="AE22" s="2">
        <v>1400</v>
      </c>
      <c r="AF22">
        <v>13620</v>
      </c>
      <c r="AG22">
        <v>490</v>
      </c>
      <c r="AH22" s="2">
        <v>55100</v>
      </c>
      <c r="AI22" s="2">
        <v>1700</v>
      </c>
      <c r="AJ22" s="2">
        <v>57300</v>
      </c>
      <c r="AK22" s="2">
        <v>1800</v>
      </c>
      <c r="AL22" s="2">
        <v>83800</v>
      </c>
      <c r="AM22" s="2">
        <v>2700</v>
      </c>
      <c r="AN22" s="2">
        <v>63400</v>
      </c>
      <c r="AO22" s="2">
        <v>2200</v>
      </c>
      <c r="AP22" s="2">
        <v>54300</v>
      </c>
      <c r="AQ22" s="2">
        <v>1800</v>
      </c>
      <c r="AR22">
        <v>19560</v>
      </c>
      <c r="AS22">
        <v>680</v>
      </c>
      <c r="AT22">
        <v>23620</v>
      </c>
      <c r="AU22">
        <v>860</v>
      </c>
      <c r="AV22">
        <v>13910</v>
      </c>
      <c r="AW22">
        <v>490</v>
      </c>
      <c r="AX22">
        <v>179</v>
      </c>
      <c r="AY22">
        <v>17</v>
      </c>
      <c r="AZ22">
        <v>47.7</v>
      </c>
      <c r="BA22">
        <v>8.4</v>
      </c>
      <c r="BB22">
        <v>355</v>
      </c>
      <c r="BC22">
        <v>20</v>
      </c>
      <c r="BD22">
        <v>44.4</v>
      </c>
      <c r="BE22">
        <v>8.1</v>
      </c>
      <c r="BF22">
        <v>928</v>
      </c>
      <c r="BG22">
        <v>69</v>
      </c>
      <c r="BH22">
        <v>24470</v>
      </c>
      <c r="BI22">
        <v>890</v>
      </c>
      <c r="BJ22">
        <v>2800</v>
      </c>
      <c r="BK22">
        <v>98</v>
      </c>
      <c r="BL22">
        <v>9.6999999999999993</v>
      </c>
      <c r="BM22">
        <v>3.2</v>
      </c>
      <c r="BN22" s="2">
        <v>70100</v>
      </c>
      <c r="BO22" s="2">
        <v>2900</v>
      </c>
      <c r="BP22">
        <v>6510</v>
      </c>
      <c r="BQ22">
        <v>270</v>
      </c>
      <c r="BR22" s="2">
        <v>954000</v>
      </c>
      <c r="BS22" s="2">
        <v>29000</v>
      </c>
      <c r="BT22">
        <v>105.5</v>
      </c>
      <c r="BU22">
        <v>8.6999999999999993</v>
      </c>
      <c r="BV22">
        <v>648</v>
      </c>
      <c r="BW22">
        <v>22</v>
      </c>
      <c r="BX22">
        <v>6470</v>
      </c>
      <c r="BY22">
        <v>220</v>
      </c>
      <c r="BZ22">
        <v>1805</v>
      </c>
      <c r="CA22">
        <v>67</v>
      </c>
      <c r="CB22">
        <v>5400</v>
      </c>
      <c r="CC22">
        <v>150</v>
      </c>
      <c r="CD22">
        <v>866</v>
      </c>
      <c r="CE22">
        <v>28</v>
      </c>
      <c r="CF22">
        <v>4720</v>
      </c>
      <c r="CG22">
        <v>160</v>
      </c>
      <c r="CH22">
        <v>1246</v>
      </c>
      <c r="CI22">
        <v>43</v>
      </c>
      <c r="CJ22">
        <v>115.8</v>
      </c>
      <c r="CK22">
        <v>3.9</v>
      </c>
      <c r="CL22">
        <v>1549</v>
      </c>
      <c r="CM22">
        <v>48</v>
      </c>
      <c r="CN22">
        <v>225.7</v>
      </c>
      <c r="CO22">
        <v>7.2</v>
      </c>
      <c r="CP22">
        <v>1307</v>
      </c>
      <c r="CQ22">
        <v>42</v>
      </c>
      <c r="CR22">
        <v>246.5</v>
      </c>
      <c r="CS22">
        <v>7.9</v>
      </c>
      <c r="CT22">
        <v>621</v>
      </c>
      <c r="CU22">
        <v>20</v>
      </c>
      <c r="CV22">
        <v>74.8</v>
      </c>
      <c r="CW22">
        <v>2.6</v>
      </c>
      <c r="CX22">
        <v>407</v>
      </c>
      <c r="CY22">
        <v>15</v>
      </c>
      <c r="CZ22">
        <v>50.9</v>
      </c>
      <c r="DA22">
        <v>1.7</v>
      </c>
      <c r="DB22">
        <v>4</v>
      </c>
      <c r="DC22">
        <v>17</v>
      </c>
      <c r="DD22">
        <v>0.2</v>
      </c>
      <c r="DE22">
        <v>2.5</v>
      </c>
      <c r="DF22">
        <v>6.01</v>
      </c>
      <c r="DG22">
        <v>0.34</v>
      </c>
      <c r="DH22">
        <v>0.85</v>
      </c>
      <c r="DI22">
        <v>0.16</v>
      </c>
      <c r="DJ22">
        <v>7.37</v>
      </c>
      <c r="DK22">
        <v>0.55000000000000004</v>
      </c>
      <c r="DL22">
        <v>95.9</v>
      </c>
      <c r="DM22">
        <v>3.3</v>
      </c>
      <c r="DN22">
        <v>9.6199999999999992</v>
      </c>
      <c r="DO22">
        <v>0.34</v>
      </c>
      <c r="DP22">
        <v>81</v>
      </c>
      <c r="DQ22">
        <v>27</v>
      </c>
      <c r="DR22">
        <v>1.01E-5</v>
      </c>
      <c r="DS22">
        <v>2.6E-7</v>
      </c>
      <c r="DT22" s="2">
        <v>58600</v>
      </c>
      <c r="DU22" s="2">
        <v>1800</v>
      </c>
      <c r="DV22" s="2">
        <v>989000</v>
      </c>
      <c r="DW22" s="2">
        <v>37000</v>
      </c>
      <c r="DX22">
        <v>7990</v>
      </c>
      <c r="DY22">
        <v>280</v>
      </c>
      <c r="DZ22">
        <v>6810</v>
      </c>
      <c r="EA22">
        <v>560</v>
      </c>
      <c r="EB22">
        <v>5790</v>
      </c>
      <c r="EC22">
        <v>200</v>
      </c>
      <c r="ED22" s="2">
        <v>656000</v>
      </c>
      <c r="EE22" s="2">
        <v>22000</v>
      </c>
      <c r="EF22" s="2">
        <v>257800</v>
      </c>
      <c r="EG22" s="2">
        <v>9500</v>
      </c>
      <c r="EH22" s="2">
        <v>802000</v>
      </c>
      <c r="EI22" s="2">
        <v>22000</v>
      </c>
      <c r="EJ22" s="2">
        <v>166700</v>
      </c>
      <c r="EK22" s="2">
        <v>5400</v>
      </c>
      <c r="EL22" s="2">
        <v>158300</v>
      </c>
      <c r="EM22" s="2">
        <v>5500</v>
      </c>
      <c r="EN22" s="2">
        <v>40200</v>
      </c>
      <c r="EO22" s="2">
        <v>1400</v>
      </c>
      <c r="EP22">
        <v>13710</v>
      </c>
      <c r="EQ22">
        <v>460</v>
      </c>
      <c r="ER22" s="2">
        <v>55100</v>
      </c>
      <c r="ES22" s="2">
        <v>1700</v>
      </c>
      <c r="ET22" s="2">
        <v>57300</v>
      </c>
      <c r="EU22" s="2">
        <v>1800</v>
      </c>
      <c r="EV22" s="2">
        <v>83800</v>
      </c>
      <c r="EW22" s="2">
        <v>2700</v>
      </c>
      <c r="EX22" s="2">
        <v>63800</v>
      </c>
      <c r="EY22" s="2">
        <v>2000</v>
      </c>
      <c r="EZ22" s="2">
        <v>54300</v>
      </c>
      <c r="FA22" s="2">
        <v>1800</v>
      </c>
      <c r="FB22">
        <v>19560</v>
      </c>
      <c r="FC22">
        <v>680</v>
      </c>
      <c r="FD22">
        <v>23620</v>
      </c>
      <c r="FE22">
        <v>860</v>
      </c>
      <c r="FF22">
        <v>13990</v>
      </c>
      <c r="FG22">
        <v>460</v>
      </c>
      <c r="FH22">
        <v>0.6</v>
      </c>
      <c r="FI22">
        <v>8.5</v>
      </c>
      <c r="FJ22">
        <v>354</v>
      </c>
      <c r="FK22">
        <v>20</v>
      </c>
      <c r="FL22">
        <v>44.4</v>
      </c>
      <c r="FM22">
        <v>8.1999999999999993</v>
      </c>
      <c r="FN22">
        <v>928</v>
      </c>
      <c r="FO22">
        <v>69</v>
      </c>
      <c r="FP22">
        <v>24620</v>
      </c>
      <c r="FQ22">
        <v>850</v>
      </c>
      <c r="FR22">
        <v>2800</v>
      </c>
      <c r="FS22">
        <v>98</v>
      </c>
      <c r="FT22">
        <v>9.8000000000000007</v>
      </c>
      <c r="FU22">
        <v>3.3</v>
      </c>
      <c r="FV22" t="s">
        <v>459</v>
      </c>
      <c r="FW22">
        <v>0</v>
      </c>
      <c r="FX22">
        <v>1.7252000000000001</v>
      </c>
      <c r="FY22">
        <v>2.1839</v>
      </c>
      <c r="FZ22">
        <v>492.6</v>
      </c>
      <c r="GA22">
        <v>0.57252000000000003</v>
      </c>
      <c r="GB22">
        <v>2.6957</v>
      </c>
      <c r="GC22">
        <v>0</v>
      </c>
      <c r="GD22">
        <v>7.0985000000000006E-2</v>
      </c>
      <c r="GE22">
        <v>0</v>
      </c>
      <c r="GF22">
        <v>5.2576999999999999E-2</v>
      </c>
      <c r="GG22">
        <v>0</v>
      </c>
      <c r="GH22">
        <v>0.15869</v>
      </c>
      <c r="GI22">
        <v>7.1704000000000004E-2</v>
      </c>
      <c r="GJ22">
        <v>0.20000999999999999</v>
      </c>
      <c r="GK22">
        <v>3.3465000000000002E-2</v>
      </c>
      <c r="GL22">
        <v>0</v>
      </c>
      <c r="GM22">
        <v>3.2855000000000002E-2</v>
      </c>
      <c r="GN22">
        <v>5.8037999999999999E-2</v>
      </c>
      <c r="GO22">
        <v>6.6683999999999993E-2</v>
      </c>
      <c r="GP22">
        <v>0</v>
      </c>
      <c r="GQ22">
        <v>1.8422999999999998E-2</v>
      </c>
      <c r="GR22">
        <v>184.23</v>
      </c>
      <c r="GS22">
        <v>2.8347000000000002</v>
      </c>
      <c r="GT22">
        <v>8.0548999999999996E-2</v>
      </c>
      <c r="GU22">
        <v>0.10785</v>
      </c>
      <c r="GV22">
        <v>7.6524999999999996E-2</v>
      </c>
      <c r="GW22">
        <v>3.3026E-2</v>
      </c>
      <c r="GX22">
        <v>3.5244999999999999E-2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514</v>
      </c>
      <c r="B23" t="s">
        <v>455</v>
      </c>
      <c r="C23" t="s">
        <v>515</v>
      </c>
      <c r="D23" t="s">
        <v>457</v>
      </c>
      <c r="E23" s="1">
        <v>0.48501643518518517</v>
      </c>
      <c r="F23">
        <v>46.076000000000001</v>
      </c>
      <c r="G23" t="s">
        <v>516</v>
      </c>
      <c r="H23" s="2">
        <v>3680000</v>
      </c>
      <c r="I23" s="2">
        <v>110000</v>
      </c>
      <c r="J23" s="2">
        <v>1029000</v>
      </c>
      <c r="K23" s="2">
        <v>38000</v>
      </c>
      <c r="L23">
        <v>21720</v>
      </c>
      <c r="M23">
        <v>360</v>
      </c>
      <c r="N23" s="2">
        <v>58300</v>
      </c>
      <c r="O23" s="2">
        <v>2100</v>
      </c>
      <c r="P23">
        <v>64460</v>
      </c>
      <c r="Q23">
        <v>690</v>
      </c>
      <c r="R23">
        <v>6250</v>
      </c>
      <c r="S23">
        <v>210</v>
      </c>
      <c r="T23" s="2">
        <v>652000</v>
      </c>
      <c r="U23" s="2">
        <v>23000</v>
      </c>
      <c r="V23" s="2">
        <v>253800</v>
      </c>
      <c r="W23" s="2">
        <v>8100</v>
      </c>
      <c r="X23" s="2">
        <v>801000</v>
      </c>
      <c r="Y23" s="2">
        <v>29000</v>
      </c>
      <c r="Z23" s="2">
        <v>169500</v>
      </c>
      <c r="AA23" s="2">
        <v>6300</v>
      </c>
      <c r="AB23" s="2">
        <v>158600</v>
      </c>
      <c r="AC23" s="2">
        <v>6000</v>
      </c>
      <c r="AD23" s="2">
        <v>40200</v>
      </c>
      <c r="AE23" s="2">
        <v>1500</v>
      </c>
      <c r="AF23">
        <v>13560</v>
      </c>
      <c r="AG23">
        <v>570</v>
      </c>
      <c r="AH23" s="2">
        <v>55400</v>
      </c>
      <c r="AI23" s="2">
        <v>1900</v>
      </c>
      <c r="AJ23" s="2">
        <v>57800</v>
      </c>
      <c r="AK23" s="2">
        <v>2000</v>
      </c>
      <c r="AL23" s="2">
        <v>82100</v>
      </c>
      <c r="AM23" s="2">
        <v>2900</v>
      </c>
      <c r="AN23" s="2">
        <v>63900</v>
      </c>
      <c r="AO23" s="2">
        <v>2200</v>
      </c>
      <c r="AP23" s="2">
        <v>54000</v>
      </c>
      <c r="AQ23" s="2">
        <v>2000</v>
      </c>
      <c r="AR23">
        <v>19730</v>
      </c>
      <c r="AS23">
        <v>750</v>
      </c>
      <c r="AT23">
        <v>23060</v>
      </c>
      <c r="AU23">
        <v>900</v>
      </c>
      <c r="AV23">
        <v>13740</v>
      </c>
      <c r="AW23">
        <v>510</v>
      </c>
      <c r="AX23">
        <v>170</v>
      </c>
      <c r="AY23">
        <v>15</v>
      </c>
      <c r="AZ23">
        <v>41.3</v>
      </c>
      <c r="BA23">
        <v>7.6</v>
      </c>
      <c r="BB23">
        <v>361</v>
      </c>
      <c r="BC23">
        <v>22</v>
      </c>
      <c r="BD23">
        <v>51.6</v>
      </c>
      <c r="BE23">
        <v>8.1</v>
      </c>
      <c r="BF23">
        <v>1015</v>
      </c>
      <c r="BG23">
        <v>78</v>
      </c>
      <c r="BH23">
        <v>25240</v>
      </c>
      <c r="BI23">
        <v>890</v>
      </c>
      <c r="BJ23">
        <v>2830</v>
      </c>
      <c r="BK23">
        <v>120</v>
      </c>
      <c r="BL23">
        <v>9.6999999999999993</v>
      </c>
      <c r="BM23">
        <v>3.2</v>
      </c>
      <c r="BN23" s="2">
        <v>62200</v>
      </c>
      <c r="BO23" s="2">
        <v>2500</v>
      </c>
      <c r="BP23">
        <v>4480</v>
      </c>
      <c r="BQ23">
        <v>270</v>
      </c>
      <c r="BR23" s="2">
        <v>945000</v>
      </c>
      <c r="BS23" s="2">
        <v>34000</v>
      </c>
      <c r="BT23">
        <v>102</v>
      </c>
      <c r="BU23">
        <v>10</v>
      </c>
      <c r="BV23">
        <v>666</v>
      </c>
      <c r="BW23">
        <v>24</v>
      </c>
      <c r="BX23">
        <v>6370</v>
      </c>
      <c r="BY23">
        <v>230</v>
      </c>
      <c r="BZ23">
        <v>1774</v>
      </c>
      <c r="CA23">
        <v>56</v>
      </c>
      <c r="CB23">
        <v>5360</v>
      </c>
      <c r="CC23">
        <v>200</v>
      </c>
      <c r="CD23">
        <v>883</v>
      </c>
      <c r="CE23">
        <v>33</v>
      </c>
      <c r="CF23">
        <v>4740</v>
      </c>
      <c r="CG23">
        <v>180</v>
      </c>
      <c r="CH23">
        <v>1213</v>
      </c>
      <c r="CI23">
        <v>47</v>
      </c>
      <c r="CJ23">
        <v>114.7</v>
      </c>
      <c r="CK23">
        <v>4.8</v>
      </c>
      <c r="CL23">
        <v>1547</v>
      </c>
      <c r="CM23">
        <v>52</v>
      </c>
      <c r="CN23">
        <v>227.9</v>
      </c>
      <c r="CO23">
        <v>7.7</v>
      </c>
      <c r="CP23">
        <v>1274</v>
      </c>
      <c r="CQ23">
        <v>46</v>
      </c>
      <c r="CR23">
        <v>246.6</v>
      </c>
      <c r="CS23">
        <v>8.3000000000000007</v>
      </c>
      <c r="CT23">
        <v>615</v>
      </c>
      <c r="CU23">
        <v>22</v>
      </c>
      <c r="CV23">
        <v>75.5</v>
      </c>
      <c r="CW23">
        <v>2.9</v>
      </c>
      <c r="CX23">
        <v>396</v>
      </c>
      <c r="CY23">
        <v>15</v>
      </c>
      <c r="CZ23">
        <v>50</v>
      </c>
      <c r="DA23">
        <v>1.8</v>
      </c>
      <c r="DB23">
        <v>-5</v>
      </c>
      <c r="DC23">
        <v>15</v>
      </c>
      <c r="DD23">
        <v>-1.8</v>
      </c>
      <c r="DE23">
        <v>2.2999999999999998</v>
      </c>
      <c r="DF23">
        <v>6.12</v>
      </c>
      <c r="DG23">
        <v>0.37</v>
      </c>
      <c r="DH23">
        <v>0.99</v>
      </c>
      <c r="DI23">
        <v>0.15</v>
      </c>
      <c r="DJ23">
        <v>8.08</v>
      </c>
      <c r="DK23">
        <v>0.62</v>
      </c>
      <c r="DL23">
        <v>98.5</v>
      </c>
      <c r="DM23">
        <v>3.5</v>
      </c>
      <c r="DN23">
        <v>9.74</v>
      </c>
      <c r="DO23">
        <v>0.4</v>
      </c>
      <c r="DP23">
        <v>98</v>
      </c>
      <c r="DQ23">
        <v>32</v>
      </c>
      <c r="DR23">
        <v>1.045E-5</v>
      </c>
      <c r="DS23">
        <v>2.8000000000000002E-7</v>
      </c>
      <c r="DT23" s="2">
        <v>58100</v>
      </c>
      <c r="DU23" s="2">
        <v>2100</v>
      </c>
      <c r="DV23" s="2">
        <v>1008000</v>
      </c>
      <c r="DW23" s="2">
        <v>38000</v>
      </c>
      <c r="DX23">
        <v>7520</v>
      </c>
      <c r="DY23">
        <v>380</v>
      </c>
      <c r="DZ23">
        <v>6720</v>
      </c>
      <c r="EA23">
        <v>690</v>
      </c>
      <c r="EB23">
        <v>5810</v>
      </c>
      <c r="EC23">
        <v>210</v>
      </c>
      <c r="ED23" s="2">
        <v>652000</v>
      </c>
      <c r="EE23" s="2">
        <v>23000</v>
      </c>
      <c r="EF23" s="2">
        <v>253800</v>
      </c>
      <c r="EG23" s="2">
        <v>8100</v>
      </c>
      <c r="EH23" s="2">
        <v>801000</v>
      </c>
      <c r="EI23" s="2">
        <v>29000</v>
      </c>
      <c r="EJ23" s="2">
        <v>169500</v>
      </c>
      <c r="EK23" s="2">
        <v>6300</v>
      </c>
      <c r="EL23" s="2">
        <v>158600</v>
      </c>
      <c r="EM23" s="2">
        <v>6000</v>
      </c>
      <c r="EN23" s="2">
        <v>40200</v>
      </c>
      <c r="EO23" s="2">
        <v>1500</v>
      </c>
      <c r="EP23">
        <v>13560</v>
      </c>
      <c r="EQ23">
        <v>570</v>
      </c>
      <c r="ER23" s="2">
        <v>55400</v>
      </c>
      <c r="ES23" s="2">
        <v>1900</v>
      </c>
      <c r="ET23" s="2">
        <v>57800</v>
      </c>
      <c r="EU23" s="2">
        <v>2000</v>
      </c>
      <c r="EV23" s="2">
        <v>82100</v>
      </c>
      <c r="EW23" s="2">
        <v>2900</v>
      </c>
      <c r="EX23" s="2">
        <v>63900</v>
      </c>
      <c r="EY23" s="2">
        <v>2200</v>
      </c>
      <c r="EZ23" s="2">
        <v>54000</v>
      </c>
      <c r="FA23" s="2">
        <v>2000</v>
      </c>
      <c r="FB23">
        <v>19730</v>
      </c>
      <c r="FC23">
        <v>750</v>
      </c>
      <c r="FD23">
        <v>23060</v>
      </c>
      <c r="FE23">
        <v>900</v>
      </c>
      <c r="FF23">
        <v>13740</v>
      </c>
      <c r="FG23">
        <v>510</v>
      </c>
      <c r="FH23">
        <v>-5.9</v>
      </c>
      <c r="FI23">
        <v>7.6</v>
      </c>
      <c r="FJ23">
        <v>360</v>
      </c>
      <c r="FK23">
        <v>22</v>
      </c>
      <c r="FL23">
        <v>51.6</v>
      </c>
      <c r="FM23">
        <v>8.1</v>
      </c>
      <c r="FN23">
        <v>1015</v>
      </c>
      <c r="FO23">
        <v>78</v>
      </c>
      <c r="FP23">
        <v>25240</v>
      </c>
      <c r="FQ23">
        <v>890</v>
      </c>
      <c r="FR23">
        <v>2830</v>
      </c>
      <c r="FS23">
        <v>120</v>
      </c>
      <c r="FT23">
        <v>9.6999999999999993</v>
      </c>
      <c r="FU23">
        <v>3.2</v>
      </c>
      <c r="FV23" t="s">
        <v>459</v>
      </c>
      <c r="FW23">
        <v>0</v>
      </c>
      <c r="FX23">
        <v>1.4390000000000001</v>
      </c>
      <c r="FY23">
        <v>2.5141</v>
      </c>
      <c r="FZ23">
        <v>484.25</v>
      </c>
      <c r="GA23">
        <v>0.49080000000000001</v>
      </c>
      <c r="GB23">
        <v>3.6839</v>
      </c>
      <c r="GC23">
        <v>0.49347999999999997</v>
      </c>
      <c r="GD23">
        <v>0</v>
      </c>
      <c r="GE23">
        <v>1.1255999999999999</v>
      </c>
      <c r="GF23">
        <v>0.20477999999999999</v>
      </c>
      <c r="GG23">
        <v>0.75216000000000005</v>
      </c>
      <c r="GH23">
        <v>1.2002999999999999</v>
      </c>
      <c r="GI23">
        <v>0</v>
      </c>
      <c r="GJ23">
        <v>0.35518</v>
      </c>
      <c r="GK23">
        <v>2.4861000000000001E-2</v>
      </c>
      <c r="GL23">
        <v>0.16244</v>
      </c>
      <c r="GM23">
        <v>3.3696999999999998E-2</v>
      </c>
      <c r="GN23">
        <v>0.22414999999999999</v>
      </c>
      <c r="GO23">
        <v>2.4102999999999999E-2</v>
      </c>
      <c r="GP23">
        <v>0.21643999999999999</v>
      </c>
      <c r="GQ23">
        <v>2.2917E-2</v>
      </c>
      <c r="GR23">
        <v>229.17</v>
      </c>
      <c r="GS23">
        <v>2.9741</v>
      </c>
      <c r="GT23">
        <v>6.7445000000000005E-2</v>
      </c>
      <c r="GU23">
        <v>6.6881999999999997E-2</v>
      </c>
      <c r="GV23">
        <v>5.0083000000000003E-2</v>
      </c>
      <c r="GW23">
        <v>2.4570000000000002E-2</v>
      </c>
      <c r="GX23">
        <v>1.6197E-2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517</v>
      </c>
      <c r="B24" t="s">
        <v>455</v>
      </c>
      <c r="C24" t="s">
        <v>518</v>
      </c>
      <c r="D24" t="s">
        <v>457</v>
      </c>
      <c r="E24" s="1">
        <v>0.5117804398148148</v>
      </c>
      <c r="F24">
        <v>46.085999999999999</v>
      </c>
      <c r="G24" t="s">
        <v>519</v>
      </c>
      <c r="H24" s="2">
        <v>3550000</v>
      </c>
      <c r="I24" s="2">
        <v>100000</v>
      </c>
      <c r="J24" s="2">
        <v>997000</v>
      </c>
      <c r="K24" s="2">
        <v>37000</v>
      </c>
      <c r="L24">
        <v>24150</v>
      </c>
      <c r="M24">
        <v>320</v>
      </c>
      <c r="N24" s="2">
        <v>57400</v>
      </c>
      <c r="O24" s="2">
        <v>1800</v>
      </c>
      <c r="P24">
        <v>67260</v>
      </c>
      <c r="Q24">
        <v>560</v>
      </c>
      <c r="R24">
        <v>6090</v>
      </c>
      <c r="S24">
        <v>210</v>
      </c>
      <c r="T24" s="2">
        <v>635000</v>
      </c>
      <c r="U24" s="2">
        <v>20000</v>
      </c>
      <c r="V24" s="2">
        <v>240300</v>
      </c>
      <c r="W24" s="2">
        <v>8200</v>
      </c>
      <c r="X24" s="2">
        <v>763000</v>
      </c>
      <c r="Y24" s="2">
        <v>25000</v>
      </c>
      <c r="Z24" s="2">
        <v>159300</v>
      </c>
      <c r="AA24" s="2">
        <v>5900</v>
      </c>
      <c r="AB24" s="2">
        <v>149100</v>
      </c>
      <c r="AC24" s="2">
        <v>5900</v>
      </c>
      <c r="AD24" s="2">
        <v>38900</v>
      </c>
      <c r="AE24" s="2">
        <v>1400</v>
      </c>
      <c r="AF24">
        <v>12850</v>
      </c>
      <c r="AG24">
        <v>520</v>
      </c>
      <c r="AH24" s="2">
        <v>52200</v>
      </c>
      <c r="AI24" s="2">
        <v>1800</v>
      </c>
      <c r="AJ24" s="2">
        <v>53800</v>
      </c>
      <c r="AK24" s="2">
        <v>1700</v>
      </c>
      <c r="AL24" s="2">
        <v>78400</v>
      </c>
      <c r="AM24" s="2">
        <v>2800</v>
      </c>
      <c r="AN24" s="2">
        <v>60200</v>
      </c>
      <c r="AO24" s="2">
        <v>2100</v>
      </c>
      <c r="AP24" s="2">
        <v>51000</v>
      </c>
      <c r="AQ24" s="2">
        <v>1600</v>
      </c>
      <c r="AR24">
        <v>18500</v>
      </c>
      <c r="AS24">
        <v>710</v>
      </c>
      <c r="AT24">
        <v>21990</v>
      </c>
      <c r="AU24">
        <v>800</v>
      </c>
      <c r="AV24">
        <v>13170</v>
      </c>
      <c r="AW24">
        <v>480</v>
      </c>
      <c r="AX24">
        <v>165</v>
      </c>
      <c r="AY24">
        <v>15</v>
      </c>
      <c r="AZ24">
        <v>44.7</v>
      </c>
      <c r="BA24">
        <v>7.8</v>
      </c>
      <c r="BB24">
        <v>349</v>
      </c>
      <c r="BC24">
        <v>18</v>
      </c>
      <c r="BD24">
        <v>50.2</v>
      </c>
      <c r="BE24">
        <v>7.6</v>
      </c>
      <c r="BF24">
        <v>904</v>
      </c>
      <c r="BG24">
        <v>59</v>
      </c>
      <c r="BH24">
        <v>24040</v>
      </c>
      <c r="BI24">
        <v>830</v>
      </c>
      <c r="BJ24">
        <v>2631</v>
      </c>
      <c r="BK24">
        <v>98</v>
      </c>
      <c r="BL24">
        <v>16.5</v>
      </c>
      <c r="BM24">
        <v>4.5999999999999996</v>
      </c>
      <c r="BN24" s="2">
        <v>318000</v>
      </c>
      <c r="BO24" s="2">
        <v>35000</v>
      </c>
      <c r="BP24">
        <v>-3050</v>
      </c>
      <c r="BQ24">
        <v>170</v>
      </c>
      <c r="BR24" s="2">
        <v>936000</v>
      </c>
      <c r="BS24" s="2">
        <v>29000</v>
      </c>
      <c r="BT24">
        <v>172</v>
      </c>
      <c r="BU24">
        <v>15</v>
      </c>
      <c r="BV24">
        <v>636</v>
      </c>
      <c r="BW24">
        <v>25</v>
      </c>
      <c r="BX24">
        <v>6490</v>
      </c>
      <c r="BY24">
        <v>210</v>
      </c>
      <c r="BZ24">
        <v>1780</v>
      </c>
      <c r="CA24">
        <v>61</v>
      </c>
      <c r="CB24">
        <v>5730</v>
      </c>
      <c r="CC24">
        <v>190</v>
      </c>
      <c r="CD24">
        <v>871</v>
      </c>
      <c r="CE24">
        <v>32</v>
      </c>
      <c r="CF24">
        <v>4660</v>
      </c>
      <c r="CG24">
        <v>180</v>
      </c>
      <c r="CH24">
        <v>1411</v>
      </c>
      <c r="CI24">
        <v>48</v>
      </c>
      <c r="CJ24">
        <v>111.6</v>
      </c>
      <c r="CK24">
        <v>4.5999999999999996</v>
      </c>
      <c r="CL24">
        <v>1663</v>
      </c>
      <c r="CM24">
        <v>58</v>
      </c>
      <c r="CN24">
        <v>221.8</v>
      </c>
      <c r="CO24">
        <v>7</v>
      </c>
      <c r="CP24">
        <v>1349</v>
      </c>
      <c r="CQ24">
        <v>49</v>
      </c>
      <c r="CR24">
        <v>254.5</v>
      </c>
      <c r="CS24">
        <v>8.6999999999999993</v>
      </c>
      <c r="CT24">
        <v>622</v>
      </c>
      <c r="CU24">
        <v>20</v>
      </c>
      <c r="CV24">
        <v>73.3</v>
      </c>
      <c r="CW24">
        <v>2.8</v>
      </c>
      <c r="CX24">
        <v>406</v>
      </c>
      <c r="CY24">
        <v>15</v>
      </c>
      <c r="CZ24">
        <v>51.9</v>
      </c>
      <c r="DA24">
        <v>1.9</v>
      </c>
      <c r="DB24">
        <v>-7</v>
      </c>
      <c r="DC24">
        <v>15</v>
      </c>
      <c r="DD24">
        <v>-0.2</v>
      </c>
      <c r="DE24">
        <v>2.5</v>
      </c>
      <c r="DF24">
        <v>6.33</v>
      </c>
      <c r="DG24">
        <v>0.33</v>
      </c>
      <c r="DH24">
        <v>1</v>
      </c>
      <c r="DI24">
        <v>0.15</v>
      </c>
      <c r="DJ24">
        <v>7.55</v>
      </c>
      <c r="DK24">
        <v>0.5</v>
      </c>
      <c r="DL24">
        <v>102.7</v>
      </c>
      <c r="DM24">
        <v>3.5</v>
      </c>
      <c r="DN24">
        <v>9.5</v>
      </c>
      <c r="DO24">
        <v>0.35</v>
      </c>
      <c r="DP24">
        <v>-78</v>
      </c>
      <c r="DQ24">
        <v>24</v>
      </c>
      <c r="DR24">
        <v>1.0190000000000001E-5</v>
      </c>
      <c r="DS24">
        <v>2.4999999999999999E-7</v>
      </c>
      <c r="DT24" s="2">
        <v>57100</v>
      </c>
      <c r="DU24" s="2">
        <v>1800</v>
      </c>
      <c r="DV24" s="2">
        <v>977000</v>
      </c>
      <c r="DW24" s="2">
        <v>37000</v>
      </c>
      <c r="DX24">
        <v>7550</v>
      </c>
      <c r="DY24">
        <v>310</v>
      </c>
      <c r="DZ24">
        <v>6480</v>
      </c>
      <c r="EA24">
        <v>570</v>
      </c>
      <c r="EB24">
        <v>5650</v>
      </c>
      <c r="EC24">
        <v>210</v>
      </c>
      <c r="ED24" s="2">
        <v>635000</v>
      </c>
      <c r="EE24" s="2">
        <v>20000</v>
      </c>
      <c r="EF24" s="2">
        <v>240300</v>
      </c>
      <c r="EG24" s="2">
        <v>8200</v>
      </c>
      <c r="EH24" s="2">
        <v>763000</v>
      </c>
      <c r="EI24" s="2">
        <v>25000</v>
      </c>
      <c r="EJ24" s="2">
        <v>159300</v>
      </c>
      <c r="EK24" s="2">
        <v>5900</v>
      </c>
      <c r="EL24" s="2">
        <v>149100</v>
      </c>
      <c r="EM24" s="2">
        <v>5900</v>
      </c>
      <c r="EN24" s="2">
        <v>38900</v>
      </c>
      <c r="EO24" s="2">
        <v>1400</v>
      </c>
      <c r="EP24">
        <v>12850</v>
      </c>
      <c r="EQ24">
        <v>520</v>
      </c>
      <c r="ER24" s="2">
        <v>52200</v>
      </c>
      <c r="ES24" s="2">
        <v>1800</v>
      </c>
      <c r="ET24" s="2">
        <v>53800</v>
      </c>
      <c r="EU24" s="2">
        <v>1700</v>
      </c>
      <c r="EV24" s="2">
        <v>78400</v>
      </c>
      <c r="EW24" s="2">
        <v>2800</v>
      </c>
      <c r="EX24" s="2">
        <v>60200</v>
      </c>
      <c r="EY24" s="2">
        <v>2100</v>
      </c>
      <c r="EZ24" s="2">
        <v>51000</v>
      </c>
      <c r="FA24" s="2">
        <v>1600</v>
      </c>
      <c r="FB24">
        <v>18500</v>
      </c>
      <c r="FC24">
        <v>710</v>
      </c>
      <c r="FD24">
        <v>21990</v>
      </c>
      <c r="FE24">
        <v>800</v>
      </c>
      <c r="FF24">
        <v>13170</v>
      </c>
      <c r="FG24">
        <v>480</v>
      </c>
      <c r="FH24">
        <v>-0.6</v>
      </c>
      <c r="FI24">
        <v>7.8</v>
      </c>
      <c r="FJ24">
        <v>349</v>
      </c>
      <c r="FK24">
        <v>18</v>
      </c>
      <c r="FL24">
        <v>50.2</v>
      </c>
      <c r="FM24">
        <v>7.6</v>
      </c>
      <c r="FN24">
        <v>904</v>
      </c>
      <c r="FO24">
        <v>59</v>
      </c>
      <c r="FP24">
        <v>24040</v>
      </c>
      <c r="FQ24">
        <v>830</v>
      </c>
      <c r="FR24">
        <v>2631</v>
      </c>
      <c r="FS24">
        <v>98</v>
      </c>
      <c r="FT24">
        <v>16.5</v>
      </c>
      <c r="FU24">
        <v>4.5999999999999996</v>
      </c>
      <c r="FV24" t="s">
        <v>459</v>
      </c>
      <c r="FW24">
        <v>0</v>
      </c>
      <c r="FX24">
        <v>2.1573000000000002</v>
      </c>
      <c r="FY24">
        <v>1.9961</v>
      </c>
      <c r="FZ24">
        <v>553.5</v>
      </c>
      <c r="GA24">
        <v>0.622</v>
      </c>
      <c r="GB24">
        <v>3.6267999999999998</v>
      </c>
      <c r="GC24">
        <v>0</v>
      </c>
      <c r="GD24">
        <v>0.10851</v>
      </c>
      <c r="GE24">
        <v>0.10974</v>
      </c>
      <c r="GF24">
        <v>8.0127000000000004E-2</v>
      </c>
      <c r="GG24">
        <v>0</v>
      </c>
      <c r="GH24">
        <v>0</v>
      </c>
      <c r="GI24">
        <v>0</v>
      </c>
      <c r="GJ24">
        <v>0.32318000000000002</v>
      </c>
      <c r="GK24">
        <v>0</v>
      </c>
      <c r="GL24">
        <v>0</v>
      </c>
      <c r="GM24">
        <v>0</v>
      </c>
      <c r="GN24">
        <v>8.9479000000000003E-2</v>
      </c>
      <c r="GO24">
        <v>0</v>
      </c>
      <c r="GP24">
        <v>0</v>
      </c>
      <c r="GQ24">
        <v>0</v>
      </c>
      <c r="GR24">
        <v>0</v>
      </c>
      <c r="GS24">
        <v>4.8330000000000002</v>
      </c>
      <c r="GT24">
        <v>5.3357000000000002E-2</v>
      </c>
      <c r="GU24">
        <v>0.14521999999999999</v>
      </c>
      <c r="GV24">
        <v>6.1034999999999999E-2</v>
      </c>
      <c r="GW24">
        <v>0</v>
      </c>
      <c r="GX24">
        <v>6.6033999999999997E-3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520</v>
      </c>
      <c r="B25" t="s">
        <v>455</v>
      </c>
      <c r="C25" t="s">
        <v>521</v>
      </c>
      <c r="D25" t="s">
        <v>457</v>
      </c>
      <c r="E25" s="1">
        <v>0.51253587962962965</v>
      </c>
      <c r="F25">
        <v>46.127000000000002</v>
      </c>
      <c r="G25" t="s">
        <v>522</v>
      </c>
      <c r="H25" s="2">
        <v>3270000</v>
      </c>
      <c r="I25" s="2">
        <v>250000</v>
      </c>
      <c r="J25" s="2">
        <v>884000</v>
      </c>
      <c r="K25" s="2">
        <v>85000</v>
      </c>
      <c r="L25">
        <v>22830</v>
      </c>
      <c r="M25">
        <v>600</v>
      </c>
      <c r="N25" s="2">
        <v>53200</v>
      </c>
      <c r="O25" s="2">
        <v>4200</v>
      </c>
      <c r="P25">
        <v>67370</v>
      </c>
      <c r="Q25">
        <v>800</v>
      </c>
      <c r="R25">
        <v>5380</v>
      </c>
      <c r="S25">
        <v>430</v>
      </c>
      <c r="T25" s="2">
        <v>587000</v>
      </c>
      <c r="U25" s="2">
        <v>47000</v>
      </c>
      <c r="V25" s="2">
        <v>214000</v>
      </c>
      <c r="W25" s="2">
        <v>19000</v>
      </c>
      <c r="X25" s="2">
        <v>677000</v>
      </c>
      <c r="Y25" s="2">
        <v>60000</v>
      </c>
      <c r="Z25" s="2">
        <v>144000</v>
      </c>
      <c r="AA25" s="2">
        <v>12000</v>
      </c>
      <c r="AB25" s="2">
        <v>138000</v>
      </c>
      <c r="AC25" s="2">
        <v>11000</v>
      </c>
      <c r="AD25" s="2">
        <v>35100</v>
      </c>
      <c r="AE25" s="2">
        <v>2900</v>
      </c>
      <c r="AF25">
        <v>11710</v>
      </c>
      <c r="AG25">
        <v>970</v>
      </c>
      <c r="AH25" s="2">
        <v>47200</v>
      </c>
      <c r="AI25" s="2">
        <v>3900</v>
      </c>
      <c r="AJ25" s="2">
        <v>48700</v>
      </c>
      <c r="AK25" s="2">
        <v>3900</v>
      </c>
      <c r="AL25" s="2">
        <v>72100</v>
      </c>
      <c r="AM25" s="2">
        <v>6200</v>
      </c>
      <c r="AN25" s="2">
        <v>54500</v>
      </c>
      <c r="AO25" s="2">
        <v>4300</v>
      </c>
      <c r="AP25" s="2">
        <v>45300</v>
      </c>
      <c r="AQ25" s="2">
        <v>3900</v>
      </c>
      <c r="AR25" s="2">
        <v>17000</v>
      </c>
      <c r="AS25" s="2">
        <v>1400</v>
      </c>
      <c r="AT25" s="2">
        <v>19800</v>
      </c>
      <c r="AU25" s="2">
        <v>1700</v>
      </c>
      <c r="AV25">
        <v>12030</v>
      </c>
      <c r="AW25">
        <v>930</v>
      </c>
      <c r="AX25">
        <v>171</v>
      </c>
      <c r="AY25">
        <v>14</v>
      </c>
      <c r="AZ25">
        <v>46</v>
      </c>
      <c r="BA25">
        <v>8</v>
      </c>
      <c r="BB25">
        <v>311</v>
      </c>
      <c r="BC25">
        <v>27</v>
      </c>
      <c r="BD25">
        <v>50.3</v>
      </c>
      <c r="BE25">
        <v>8.6999999999999993</v>
      </c>
      <c r="BF25">
        <v>890</v>
      </c>
      <c r="BG25">
        <v>100</v>
      </c>
      <c r="BH25" s="2">
        <v>22300</v>
      </c>
      <c r="BI25" s="2">
        <v>1800</v>
      </c>
      <c r="BJ25">
        <v>2430</v>
      </c>
      <c r="BK25">
        <v>200</v>
      </c>
      <c r="BL25">
        <v>9.1999999999999993</v>
      </c>
      <c r="BM25">
        <v>3.1</v>
      </c>
      <c r="BN25" s="2">
        <v>97400</v>
      </c>
      <c r="BO25" s="2">
        <v>7700</v>
      </c>
      <c r="BP25">
        <v>-1760</v>
      </c>
      <c r="BQ25">
        <v>140</v>
      </c>
      <c r="BR25" s="2">
        <v>868000</v>
      </c>
      <c r="BS25" s="2">
        <v>68000</v>
      </c>
      <c r="BT25">
        <v>178</v>
      </c>
      <c r="BU25">
        <v>20</v>
      </c>
      <c r="BV25">
        <v>557</v>
      </c>
      <c r="BW25">
        <v>41</v>
      </c>
      <c r="BX25">
        <v>6270</v>
      </c>
      <c r="BY25">
        <v>390</v>
      </c>
      <c r="BZ25">
        <v>1730</v>
      </c>
      <c r="CA25">
        <v>120</v>
      </c>
      <c r="CB25">
        <v>5510</v>
      </c>
      <c r="CC25">
        <v>370</v>
      </c>
      <c r="CD25">
        <v>845</v>
      </c>
      <c r="CE25">
        <v>52</v>
      </c>
      <c r="CF25">
        <v>4520</v>
      </c>
      <c r="CG25">
        <v>290</v>
      </c>
      <c r="CH25">
        <v>1345</v>
      </c>
      <c r="CI25">
        <v>96</v>
      </c>
      <c r="CJ25">
        <v>107.2</v>
      </c>
      <c r="CK25">
        <v>7.3</v>
      </c>
      <c r="CL25">
        <v>1580</v>
      </c>
      <c r="CM25">
        <v>110</v>
      </c>
      <c r="CN25">
        <v>214</v>
      </c>
      <c r="CO25">
        <v>14</v>
      </c>
      <c r="CP25">
        <v>1290</v>
      </c>
      <c r="CQ25">
        <v>87</v>
      </c>
      <c r="CR25">
        <v>246</v>
      </c>
      <c r="CS25">
        <v>15</v>
      </c>
      <c r="CT25">
        <v>583</v>
      </c>
      <c r="CU25">
        <v>41</v>
      </c>
      <c r="CV25">
        <v>71</v>
      </c>
      <c r="CW25">
        <v>5</v>
      </c>
      <c r="CX25">
        <v>382</v>
      </c>
      <c r="CY25">
        <v>26</v>
      </c>
      <c r="CZ25">
        <v>49.4</v>
      </c>
      <c r="DA25">
        <v>3.3</v>
      </c>
      <c r="DB25">
        <v>-2</v>
      </c>
      <c r="DC25">
        <v>15</v>
      </c>
      <c r="DD25">
        <v>-0.1</v>
      </c>
      <c r="DE25">
        <v>2.6</v>
      </c>
      <c r="DF25">
        <v>5.88</v>
      </c>
      <c r="DG25">
        <v>0.46</v>
      </c>
      <c r="DH25">
        <v>1.03</v>
      </c>
      <c r="DI25">
        <v>0.18</v>
      </c>
      <c r="DJ25">
        <v>7.64</v>
      </c>
      <c r="DK25">
        <v>0.81</v>
      </c>
      <c r="DL25">
        <v>100.4</v>
      </c>
      <c r="DM25">
        <v>6.5</v>
      </c>
      <c r="DN25">
        <v>9.36</v>
      </c>
      <c r="DO25">
        <v>0.61</v>
      </c>
      <c r="DP25">
        <v>-28.4</v>
      </c>
      <c r="DQ25">
        <v>9.6999999999999993</v>
      </c>
      <c r="DR25">
        <v>1.0200000000000001E-5</v>
      </c>
      <c r="DS25">
        <v>3.8000000000000001E-7</v>
      </c>
      <c r="DT25" s="2">
        <v>52900</v>
      </c>
      <c r="DU25" s="2">
        <v>4200</v>
      </c>
      <c r="DV25" s="2">
        <v>960000</v>
      </c>
      <c r="DW25" s="2">
        <v>71000</v>
      </c>
      <c r="DX25">
        <v>7140</v>
      </c>
      <c r="DY25">
        <v>540</v>
      </c>
      <c r="DZ25">
        <v>6640</v>
      </c>
      <c r="EA25">
        <v>740</v>
      </c>
      <c r="EB25">
        <v>5140</v>
      </c>
      <c r="EC25">
        <v>390</v>
      </c>
      <c r="ED25" s="2">
        <v>624000</v>
      </c>
      <c r="EE25" s="2">
        <v>39000</v>
      </c>
      <c r="EF25" s="2">
        <v>233000</v>
      </c>
      <c r="EG25" s="2">
        <v>16000</v>
      </c>
      <c r="EH25" s="2">
        <v>735000</v>
      </c>
      <c r="EI25" s="2">
        <v>50000</v>
      </c>
      <c r="EJ25" s="2">
        <v>154400</v>
      </c>
      <c r="EK25" s="2">
        <v>9400</v>
      </c>
      <c r="EL25" s="2">
        <v>144900</v>
      </c>
      <c r="EM25" s="2">
        <v>9200</v>
      </c>
      <c r="EN25" s="2">
        <v>36600</v>
      </c>
      <c r="EO25" s="2">
        <v>2600</v>
      </c>
      <c r="EP25">
        <v>12330</v>
      </c>
      <c r="EQ25">
        <v>840</v>
      </c>
      <c r="ER25" s="2">
        <v>49700</v>
      </c>
      <c r="ES25" s="2">
        <v>3400</v>
      </c>
      <c r="ET25" s="2">
        <v>51800</v>
      </c>
      <c r="EU25" s="2">
        <v>3300</v>
      </c>
      <c r="EV25" s="2">
        <v>77400</v>
      </c>
      <c r="EW25" s="2">
        <v>5200</v>
      </c>
      <c r="EX25" s="2">
        <v>58000</v>
      </c>
      <c r="EY25" s="2">
        <v>3500</v>
      </c>
      <c r="EZ25" s="2">
        <v>48200</v>
      </c>
      <c r="FA25" s="2">
        <v>3400</v>
      </c>
      <c r="FB25" s="2">
        <v>17900</v>
      </c>
      <c r="FC25" s="2">
        <v>1300</v>
      </c>
      <c r="FD25" s="2">
        <v>21000</v>
      </c>
      <c r="FE25" s="2">
        <v>1400</v>
      </c>
      <c r="FF25">
        <v>12520</v>
      </c>
      <c r="FG25">
        <v>830</v>
      </c>
      <c r="FH25">
        <v>-0.3</v>
      </c>
      <c r="FI25">
        <v>8.1999999999999993</v>
      </c>
      <c r="FJ25">
        <v>323</v>
      </c>
      <c r="FK25">
        <v>25</v>
      </c>
      <c r="FL25">
        <v>51.2</v>
      </c>
      <c r="FM25">
        <v>9</v>
      </c>
      <c r="FN25">
        <v>925</v>
      </c>
      <c r="FO25">
        <v>98</v>
      </c>
      <c r="FP25" s="2">
        <v>23500</v>
      </c>
      <c r="FQ25" s="2">
        <v>1500</v>
      </c>
      <c r="FR25">
        <v>2590</v>
      </c>
      <c r="FS25">
        <v>170</v>
      </c>
      <c r="FT25">
        <v>9.6</v>
      </c>
      <c r="FU25">
        <v>3.3</v>
      </c>
      <c r="FV25" t="s">
        <v>459</v>
      </c>
      <c r="FW25">
        <v>0</v>
      </c>
      <c r="FX25">
        <v>2.4091999999999998</v>
      </c>
      <c r="FY25">
        <v>2.3281000000000001</v>
      </c>
      <c r="FZ25">
        <v>612.36</v>
      </c>
      <c r="GA25">
        <v>0.68708999999999998</v>
      </c>
      <c r="GB25">
        <v>3.9043000000000001</v>
      </c>
      <c r="GC25">
        <v>0</v>
      </c>
      <c r="GD25">
        <v>0.1202</v>
      </c>
      <c r="GE25">
        <v>0.12117</v>
      </c>
      <c r="GF25">
        <v>8.8685E-2</v>
      </c>
      <c r="GG25">
        <v>0</v>
      </c>
      <c r="GH25">
        <v>0</v>
      </c>
      <c r="GI25">
        <v>0</v>
      </c>
      <c r="GJ25">
        <v>0.35774</v>
      </c>
      <c r="GK25">
        <v>0</v>
      </c>
      <c r="GL25">
        <v>0</v>
      </c>
      <c r="GM25">
        <v>0</v>
      </c>
      <c r="GN25">
        <v>9.8249000000000003E-2</v>
      </c>
      <c r="GO25">
        <v>0</v>
      </c>
      <c r="GP25">
        <v>0</v>
      </c>
      <c r="GQ25">
        <v>0</v>
      </c>
      <c r="GR25">
        <v>0</v>
      </c>
      <c r="GS25">
        <v>5.2477999999999998</v>
      </c>
      <c r="GT25">
        <v>5.9083999999999998E-2</v>
      </c>
      <c r="GU25">
        <v>0.16083</v>
      </c>
      <c r="GV25">
        <v>6.7602999999999996E-2</v>
      </c>
      <c r="GW25">
        <v>0</v>
      </c>
      <c r="GX25">
        <v>7.3141999999999999E-3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523</v>
      </c>
      <c r="B26" t="s">
        <v>455</v>
      </c>
      <c r="C26" t="s">
        <v>524</v>
      </c>
      <c r="D26" t="s">
        <v>457</v>
      </c>
      <c r="E26" s="1">
        <v>0.54017476851851853</v>
      </c>
      <c r="F26">
        <v>46.353000000000002</v>
      </c>
      <c r="G26" t="s">
        <v>525</v>
      </c>
      <c r="H26" s="2">
        <v>3670000</v>
      </c>
      <c r="I26" s="2">
        <v>130000</v>
      </c>
      <c r="J26" s="2">
        <v>1069000</v>
      </c>
      <c r="K26" s="2">
        <v>43000</v>
      </c>
      <c r="L26">
        <v>28110</v>
      </c>
      <c r="M26">
        <v>370</v>
      </c>
      <c r="N26" s="2">
        <v>60700</v>
      </c>
      <c r="O26" s="2">
        <v>2200</v>
      </c>
      <c r="P26">
        <v>70000</v>
      </c>
      <c r="Q26">
        <v>620</v>
      </c>
      <c r="R26">
        <v>6130</v>
      </c>
      <c r="S26">
        <v>250</v>
      </c>
      <c r="T26" s="2">
        <v>646000</v>
      </c>
      <c r="U26" s="2">
        <v>24000</v>
      </c>
      <c r="V26" s="2">
        <v>247000</v>
      </c>
      <c r="W26" s="2">
        <v>11000</v>
      </c>
      <c r="X26" s="2">
        <v>774000</v>
      </c>
      <c r="Y26" s="2">
        <v>32000</v>
      </c>
      <c r="Z26" s="2">
        <v>160900</v>
      </c>
      <c r="AA26" s="2">
        <v>7400</v>
      </c>
      <c r="AB26" s="2">
        <v>155200</v>
      </c>
      <c r="AC26" s="2">
        <v>6400</v>
      </c>
      <c r="AD26" s="2">
        <v>38700</v>
      </c>
      <c r="AE26" s="2">
        <v>1400</v>
      </c>
      <c r="AF26">
        <v>12890</v>
      </c>
      <c r="AG26">
        <v>510</v>
      </c>
      <c r="AH26" s="2">
        <v>52800</v>
      </c>
      <c r="AI26" s="2">
        <v>1800</v>
      </c>
      <c r="AJ26" s="2">
        <v>54700</v>
      </c>
      <c r="AK26" s="2">
        <v>2300</v>
      </c>
      <c r="AL26" s="2">
        <v>78100</v>
      </c>
      <c r="AM26" s="2">
        <v>3200</v>
      </c>
      <c r="AN26" s="2">
        <v>60300</v>
      </c>
      <c r="AO26" s="2">
        <v>2200</v>
      </c>
      <c r="AP26" s="2">
        <v>51100</v>
      </c>
      <c r="AQ26" s="2">
        <v>2100</v>
      </c>
      <c r="AR26">
        <v>18810</v>
      </c>
      <c r="AS26">
        <v>780</v>
      </c>
      <c r="AT26">
        <v>22260</v>
      </c>
      <c r="AU26">
        <v>820</v>
      </c>
      <c r="AV26">
        <v>13500</v>
      </c>
      <c r="AW26">
        <v>510</v>
      </c>
      <c r="AX26">
        <v>180</v>
      </c>
      <c r="AY26">
        <v>15</v>
      </c>
      <c r="AZ26">
        <v>46.1</v>
      </c>
      <c r="BA26">
        <v>7.9</v>
      </c>
      <c r="BB26">
        <v>345</v>
      </c>
      <c r="BC26">
        <v>18</v>
      </c>
      <c r="BD26">
        <v>49.9</v>
      </c>
      <c r="BE26">
        <v>7.7</v>
      </c>
      <c r="BF26">
        <v>897</v>
      </c>
      <c r="BG26">
        <v>72</v>
      </c>
      <c r="BH26">
        <v>21790</v>
      </c>
      <c r="BI26">
        <v>920</v>
      </c>
      <c r="BJ26">
        <v>2590</v>
      </c>
      <c r="BK26">
        <v>120</v>
      </c>
      <c r="BL26">
        <v>8.1</v>
      </c>
      <c r="BM26">
        <v>3</v>
      </c>
      <c r="BN26" s="2">
        <v>92500</v>
      </c>
      <c r="BO26" s="2">
        <v>4400</v>
      </c>
      <c r="BP26">
        <v>-5870</v>
      </c>
      <c r="BQ26">
        <v>300</v>
      </c>
      <c r="BR26" s="2">
        <v>997400</v>
      </c>
      <c r="BS26" s="2">
        <v>36000</v>
      </c>
      <c r="BT26">
        <v>77.2</v>
      </c>
      <c r="BU26">
        <v>6.8</v>
      </c>
      <c r="BV26">
        <v>642</v>
      </c>
      <c r="BW26">
        <v>27</v>
      </c>
      <c r="BX26">
        <v>6770</v>
      </c>
      <c r="BY26">
        <v>240</v>
      </c>
      <c r="BZ26">
        <v>1886</v>
      </c>
      <c r="CA26">
        <v>77</v>
      </c>
      <c r="CB26">
        <v>5800</v>
      </c>
      <c r="CC26">
        <v>240</v>
      </c>
      <c r="CD26">
        <v>886</v>
      </c>
      <c r="CE26">
        <v>38</v>
      </c>
      <c r="CF26">
        <v>4590</v>
      </c>
      <c r="CG26">
        <v>200</v>
      </c>
      <c r="CH26">
        <v>1480</v>
      </c>
      <c r="CI26">
        <v>50</v>
      </c>
      <c r="CJ26">
        <v>115.3</v>
      </c>
      <c r="CK26">
        <v>4.5999999999999996</v>
      </c>
      <c r="CL26">
        <v>1635</v>
      </c>
      <c r="CM26">
        <v>57</v>
      </c>
      <c r="CN26">
        <v>237.4</v>
      </c>
      <c r="CO26">
        <v>9.5</v>
      </c>
      <c r="CP26">
        <v>1459</v>
      </c>
      <c r="CQ26">
        <v>56</v>
      </c>
      <c r="CR26">
        <v>258</v>
      </c>
      <c r="CS26">
        <v>9.3000000000000007</v>
      </c>
      <c r="CT26">
        <v>645</v>
      </c>
      <c r="CU26">
        <v>26</v>
      </c>
      <c r="CV26">
        <v>78</v>
      </c>
      <c r="CW26">
        <v>3.1</v>
      </c>
      <c r="CX26">
        <v>437</v>
      </c>
      <c r="CY26">
        <v>16</v>
      </c>
      <c r="CZ26">
        <v>53.6</v>
      </c>
      <c r="DA26">
        <v>1.9</v>
      </c>
      <c r="DB26">
        <v>10</v>
      </c>
      <c r="DC26">
        <v>15</v>
      </c>
      <c r="DD26">
        <v>0.5</v>
      </c>
      <c r="DE26">
        <v>2.4</v>
      </c>
      <c r="DF26">
        <v>6.42</v>
      </c>
      <c r="DG26">
        <v>0.32</v>
      </c>
      <c r="DH26">
        <v>1.06</v>
      </c>
      <c r="DI26">
        <v>0.16</v>
      </c>
      <c r="DJ26">
        <v>8.0399999999999991</v>
      </c>
      <c r="DK26">
        <v>0.61</v>
      </c>
      <c r="DL26">
        <v>95.9</v>
      </c>
      <c r="DM26">
        <v>3.8</v>
      </c>
      <c r="DN26">
        <v>10.01</v>
      </c>
      <c r="DO26">
        <v>0.41</v>
      </c>
      <c r="DP26">
        <v>72</v>
      </c>
      <c r="DQ26">
        <v>27</v>
      </c>
      <c r="DR26">
        <v>9.9299999999999998E-6</v>
      </c>
      <c r="DS26">
        <v>2.9999999999999999E-7</v>
      </c>
      <c r="DT26" s="2">
        <v>60300</v>
      </c>
      <c r="DU26" s="2">
        <v>2200</v>
      </c>
      <c r="DV26" s="2">
        <v>1063000</v>
      </c>
      <c r="DW26" s="2">
        <v>39000</v>
      </c>
      <c r="DX26">
        <v>8200</v>
      </c>
      <c r="DY26">
        <v>360</v>
      </c>
      <c r="DZ26">
        <v>6790</v>
      </c>
      <c r="EA26">
        <v>600</v>
      </c>
      <c r="EB26">
        <v>5750</v>
      </c>
      <c r="EC26">
        <v>230</v>
      </c>
      <c r="ED26" s="2">
        <v>650000</v>
      </c>
      <c r="EE26" s="2">
        <v>23000</v>
      </c>
      <c r="EF26" s="2">
        <v>249000</v>
      </c>
      <c r="EG26" s="2">
        <v>10000</v>
      </c>
      <c r="EH26" s="2">
        <v>770000</v>
      </c>
      <c r="EI26" s="2">
        <v>31000</v>
      </c>
      <c r="EJ26" s="2">
        <v>163100</v>
      </c>
      <c r="EK26" s="2">
        <v>6900</v>
      </c>
      <c r="EL26" s="2">
        <v>155200</v>
      </c>
      <c r="EM26" s="2">
        <v>6400</v>
      </c>
      <c r="EN26" s="2">
        <v>39000</v>
      </c>
      <c r="EO26" s="2">
        <v>1300</v>
      </c>
      <c r="EP26">
        <v>12890</v>
      </c>
      <c r="EQ26">
        <v>510</v>
      </c>
      <c r="ER26" s="2">
        <v>52800</v>
      </c>
      <c r="ES26" s="2">
        <v>1800</v>
      </c>
      <c r="ET26" s="2">
        <v>55000</v>
      </c>
      <c r="EU26" s="2">
        <v>2200</v>
      </c>
      <c r="EV26" s="2">
        <v>78600</v>
      </c>
      <c r="EW26" s="2">
        <v>3100</v>
      </c>
      <c r="EX26" s="2">
        <v>60300</v>
      </c>
      <c r="EY26" s="2">
        <v>2200</v>
      </c>
      <c r="EZ26" s="2">
        <v>51500</v>
      </c>
      <c r="FA26" s="2">
        <v>2000</v>
      </c>
      <c r="FB26">
        <v>18930</v>
      </c>
      <c r="FC26">
        <v>750</v>
      </c>
      <c r="FD26">
        <v>22260</v>
      </c>
      <c r="FE26">
        <v>820</v>
      </c>
      <c r="FF26">
        <v>13580</v>
      </c>
      <c r="FG26">
        <v>490</v>
      </c>
      <c r="FH26">
        <v>1.5</v>
      </c>
      <c r="FI26">
        <v>7.9</v>
      </c>
      <c r="FJ26">
        <v>349</v>
      </c>
      <c r="FK26">
        <v>18</v>
      </c>
      <c r="FL26">
        <v>50.5</v>
      </c>
      <c r="FM26">
        <v>7.8</v>
      </c>
      <c r="FN26">
        <v>914</v>
      </c>
      <c r="FO26">
        <v>69</v>
      </c>
      <c r="FP26">
        <v>21930</v>
      </c>
      <c r="FQ26">
        <v>880</v>
      </c>
      <c r="FR26">
        <v>2620</v>
      </c>
      <c r="FS26">
        <v>110</v>
      </c>
      <c r="FT26">
        <v>8.3000000000000007</v>
      </c>
      <c r="FU26">
        <v>3.1</v>
      </c>
      <c r="FV26" t="s">
        <v>459</v>
      </c>
      <c r="FW26">
        <v>0</v>
      </c>
      <c r="FX26">
        <v>2.3896999999999999</v>
      </c>
      <c r="FY26">
        <v>3.4348999999999998</v>
      </c>
      <c r="FZ26">
        <v>581.32000000000005</v>
      </c>
      <c r="GA26">
        <v>0.64307000000000003</v>
      </c>
      <c r="GB26">
        <v>4.8095999999999997</v>
      </c>
      <c r="GC26">
        <v>4.5856000000000003</v>
      </c>
      <c r="GD26">
        <v>1.325</v>
      </c>
      <c r="GE26">
        <v>1.7044999999999999</v>
      </c>
      <c r="GF26">
        <v>0.29271000000000003</v>
      </c>
      <c r="GG26">
        <v>2.8626</v>
      </c>
      <c r="GH26">
        <v>0</v>
      </c>
      <c r="GI26">
        <v>0</v>
      </c>
      <c r="GJ26">
        <v>1.5577000000000001</v>
      </c>
      <c r="GK26">
        <v>0</v>
      </c>
      <c r="GL26">
        <v>0</v>
      </c>
      <c r="GM26">
        <v>8.3876000000000006E-2</v>
      </c>
      <c r="GN26">
        <v>0</v>
      </c>
      <c r="GO26">
        <v>6.9492999999999999E-2</v>
      </c>
      <c r="GP26">
        <v>0</v>
      </c>
      <c r="GQ26">
        <v>0</v>
      </c>
      <c r="GR26">
        <v>0</v>
      </c>
      <c r="GS26">
        <v>4.0990000000000002</v>
      </c>
      <c r="GT26">
        <v>4.6059999999999997E-2</v>
      </c>
      <c r="GU26">
        <v>0.14168</v>
      </c>
      <c r="GV26">
        <v>0.10996</v>
      </c>
      <c r="GW26">
        <v>0</v>
      </c>
      <c r="GX26">
        <v>1.6067000000000001E-2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526</v>
      </c>
      <c r="B27" t="s">
        <v>455</v>
      </c>
      <c r="C27" t="s">
        <v>527</v>
      </c>
      <c r="D27" t="s">
        <v>457</v>
      </c>
      <c r="E27" s="1">
        <v>0.54093275462962964</v>
      </c>
      <c r="F27">
        <v>46.045999999999999</v>
      </c>
      <c r="G27" t="s">
        <v>528</v>
      </c>
      <c r="H27" s="2">
        <v>3660000</v>
      </c>
      <c r="I27" s="2">
        <v>130000</v>
      </c>
      <c r="J27" s="2">
        <v>1047000</v>
      </c>
      <c r="K27" s="2">
        <v>45000</v>
      </c>
      <c r="L27">
        <v>28510</v>
      </c>
      <c r="M27">
        <v>420</v>
      </c>
      <c r="N27" s="2">
        <v>59100</v>
      </c>
      <c r="O27" s="2">
        <v>2200</v>
      </c>
      <c r="P27">
        <v>69980</v>
      </c>
      <c r="Q27">
        <v>610</v>
      </c>
      <c r="R27">
        <v>6070</v>
      </c>
      <c r="S27">
        <v>260</v>
      </c>
      <c r="T27" s="2">
        <v>655000</v>
      </c>
      <c r="U27" s="2">
        <v>28000</v>
      </c>
      <c r="V27" s="2">
        <v>245000</v>
      </c>
      <c r="W27" s="2">
        <v>11000</v>
      </c>
      <c r="X27" s="2">
        <v>782000</v>
      </c>
      <c r="Y27" s="2">
        <v>31000</v>
      </c>
      <c r="Z27" s="2">
        <v>163800</v>
      </c>
      <c r="AA27" s="2">
        <v>6700</v>
      </c>
      <c r="AB27" s="2">
        <v>151900</v>
      </c>
      <c r="AC27" s="2">
        <v>6000</v>
      </c>
      <c r="AD27" s="2">
        <v>39600</v>
      </c>
      <c r="AE27" s="2">
        <v>1500</v>
      </c>
      <c r="AF27">
        <v>12930</v>
      </c>
      <c r="AG27">
        <v>500</v>
      </c>
      <c r="AH27" s="2">
        <v>52100</v>
      </c>
      <c r="AI27" s="2">
        <v>1800</v>
      </c>
      <c r="AJ27" s="2">
        <v>56000</v>
      </c>
      <c r="AK27" s="2">
        <v>2000</v>
      </c>
      <c r="AL27" s="2">
        <v>78400</v>
      </c>
      <c r="AM27" s="2">
        <v>2700</v>
      </c>
      <c r="AN27" s="2">
        <v>61300</v>
      </c>
      <c r="AO27" s="2">
        <v>2000</v>
      </c>
      <c r="AP27" s="2">
        <v>51400</v>
      </c>
      <c r="AQ27" s="2">
        <v>1800</v>
      </c>
      <c r="AR27">
        <v>18620</v>
      </c>
      <c r="AS27">
        <v>680</v>
      </c>
      <c r="AT27">
        <v>21960</v>
      </c>
      <c r="AU27">
        <v>790</v>
      </c>
      <c r="AV27">
        <v>13490</v>
      </c>
      <c r="AW27">
        <v>490</v>
      </c>
      <c r="AX27">
        <v>159</v>
      </c>
      <c r="AY27">
        <v>12</v>
      </c>
      <c r="AZ27">
        <v>50.6</v>
      </c>
      <c r="BA27">
        <v>8.1999999999999993</v>
      </c>
      <c r="BB27">
        <v>355</v>
      </c>
      <c r="BC27">
        <v>18</v>
      </c>
      <c r="BD27">
        <v>50.6</v>
      </c>
      <c r="BE27">
        <v>8.5</v>
      </c>
      <c r="BF27">
        <v>871</v>
      </c>
      <c r="BG27">
        <v>74</v>
      </c>
      <c r="BH27">
        <v>22080</v>
      </c>
      <c r="BI27">
        <v>830</v>
      </c>
      <c r="BJ27">
        <v>2630</v>
      </c>
      <c r="BK27">
        <v>100</v>
      </c>
      <c r="BL27">
        <v>9.3000000000000007</v>
      </c>
      <c r="BM27">
        <v>3.1</v>
      </c>
      <c r="BN27" s="2">
        <v>51800</v>
      </c>
      <c r="BO27" s="2">
        <v>3200</v>
      </c>
      <c r="BP27">
        <v>-4000</v>
      </c>
      <c r="BQ27">
        <v>260</v>
      </c>
      <c r="BR27" s="2">
        <v>971000</v>
      </c>
      <c r="BS27" s="2">
        <v>36000</v>
      </c>
      <c r="BT27">
        <v>74.8</v>
      </c>
      <c r="BU27">
        <v>6.8</v>
      </c>
      <c r="BV27">
        <v>606</v>
      </c>
      <c r="BW27">
        <v>28</v>
      </c>
      <c r="BX27">
        <v>6920</v>
      </c>
      <c r="BY27">
        <v>290</v>
      </c>
      <c r="BZ27">
        <v>1870</v>
      </c>
      <c r="CA27">
        <v>80</v>
      </c>
      <c r="CB27">
        <v>5920</v>
      </c>
      <c r="CC27">
        <v>240</v>
      </c>
      <c r="CD27">
        <v>896</v>
      </c>
      <c r="CE27">
        <v>35</v>
      </c>
      <c r="CF27">
        <v>3980</v>
      </c>
      <c r="CG27">
        <v>170</v>
      </c>
      <c r="CH27">
        <v>1570</v>
      </c>
      <c r="CI27">
        <v>52</v>
      </c>
      <c r="CJ27">
        <v>116.5</v>
      </c>
      <c r="CK27">
        <v>4.2</v>
      </c>
      <c r="CL27">
        <v>1623</v>
      </c>
      <c r="CM27">
        <v>53</v>
      </c>
      <c r="CN27">
        <v>241.8</v>
      </c>
      <c r="CO27">
        <v>8.6</v>
      </c>
      <c r="CP27">
        <v>1478</v>
      </c>
      <c r="CQ27">
        <v>50</v>
      </c>
      <c r="CR27">
        <v>262.39999999999998</v>
      </c>
      <c r="CS27">
        <v>8.6999999999999993</v>
      </c>
      <c r="CT27">
        <v>640</v>
      </c>
      <c r="CU27">
        <v>22</v>
      </c>
      <c r="CV27">
        <v>77.3</v>
      </c>
      <c r="CW27">
        <v>2.7</v>
      </c>
      <c r="CX27">
        <v>439</v>
      </c>
      <c r="CY27">
        <v>15</v>
      </c>
      <c r="CZ27">
        <v>53.2</v>
      </c>
      <c r="DA27">
        <v>2</v>
      </c>
      <c r="DB27">
        <v>-8</v>
      </c>
      <c r="DC27">
        <v>12</v>
      </c>
      <c r="DD27">
        <v>2.2999999999999998</v>
      </c>
      <c r="DE27">
        <v>2.5</v>
      </c>
      <c r="DF27">
        <v>6.52</v>
      </c>
      <c r="DG27">
        <v>0.32</v>
      </c>
      <c r="DH27">
        <v>1.07</v>
      </c>
      <c r="DI27">
        <v>0.18</v>
      </c>
      <c r="DJ27">
        <v>7.74</v>
      </c>
      <c r="DK27">
        <v>0.65</v>
      </c>
      <c r="DL27">
        <v>96.6</v>
      </c>
      <c r="DM27">
        <v>3.6</v>
      </c>
      <c r="DN27">
        <v>10.06</v>
      </c>
      <c r="DO27">
        <v>0.4</v>
      </c>
      <c r="DP27">
        <v>44</v>
      </c>
      <c r="DQ27">
        <v>15</v>
      </c>
      <c r="DR27">
        <v>1.0200000000000001E-5</v>
      </c>
      <c r="DS27">
        <v>3.3000000000000002E-7</v>
      </c>
      <c r="DT27" s="2">
        <v>58700</v>
      </c>
      <c r="DU27" s="2">
        <v>2200</v>
      </c>
      <c r="DV27" s="2">
        <v>1026000</v>
      </c>
      <c r="DW27" s="2">
        <v>45000</v>
      </c>
      <c r="DX27">
        <v>7950</v>
      </c>
      <c r="DY27">
        <v>440</v>
      </c>
      <c r="DZ27">
        <v>6710</v>
      </c>
      <c r="EA27">
        <v>610</v>
      </c>
      <c r="EB27">
        <v>5660</v>
      </c>
      <c r="EC27">
        <v>250</v>
      </c>
      <c r="ED27" s="2">
        <v>655000</v>
      </c>
      <c r="EE27" s="2">
        <v>28000</v>
      </c>
      <c r="EF27" s="2">
        <v>247000</v>
      </c>
      <c r="EG27" s="2">
        <v>11000</v>
      </c>
      <c r="EH27" s="2">
        <v>782000</v>
      </c>
      <c r="EI27" s="2">
        <v>31000</v>
      </c>
      <c r="EJ27" s="2">
        <v>164900</v>
      </c>
      <c r="EK27" s="2">
        <v>6400</v>
      </c>
      <c r="EL27" s="2">
        <v>151900</v>
      </c>
      <c r="EM27" s="2">
        <v>6000</v>
      </c>
      <c r="EN27" s="2">
        <v>40100</v>
      </c>
      <c r="EO27" s="2">
        <v>1400</v>
      </c>
      <c r="EP27">
        <v>13020</v>
      </c>
      <c r="EQ27">
        <v>470</v>
      </c>
      <c r="ER27" s="2">
        <v>52400</v>
      </c>
      <c r="ES27" s="2">
        <v>1700</v>
      </c>
      <c r="ET27" s="2">
        <v>56000</v>
      </c>
      <c r="EU27" s="2">
        <v>2000</v>
      </c>
      <c r="EV27" s="2">
        <v>78400</v>
      </c>
      <c r="EW27" s="2">
        <v>2700</v>
      </c>
      <c r="EX27" s="2">
        <v>61300</v>
      </c>
      <c r="EY27" s="2">
        <v>2000</v>
      </c>
      <c r="EZ27" s="2">
        <v>51400</v>
      </c>
      <c r="FA27" s="2">
        <v>1800</v>
      </c>
      <c r="FB27">
        <v>18740</v>
      </c>
      <c r="FC27">
        <v>650</v>
      </c>
      <c r="FD27">
        <v>22100</v>
      </c>
      <c r="FE27">
        <v>750</v>
      </c>
      <c r="FF27">
        <v>13490</v>
      </c>
      <c r="FG27">
        <v>490</v>
      </c>
      <c r="FH27">
        <v>7.4</v>
      </c>
      <c r="FI27">
        <v>8.3000000000000007</v>
      </c>
      <c r="FJ27">
        <v>354</v>
      </c>
      <c r="FK27">
        <v>18</v>
      </c>
      <c r="FL27">
        <v>50.7</v>
      </c>
      <c r="FM27">
        <v>8.6</v>
      </c>
      <c r="FN27">
        <v>879</v>
      </c>
      <c r="FO27">
        <v>74</v>
      </c>
      <c r="FP27">
        <v>22080</v>
      </c>
      <c r="FQ27">
        <v>830</v>
      </c>
      <c r="FR27">
        <v>2630</v>
      </c>
      <c r="FS27">
        <v>100</v>
      </c>
      <c r="FT27">
        <v>9.4</v>
      </c>
      <c r="FU27">
        <v>3.1</v>
      </c>
      <c r="FV27" t="s">
        <v>459</v>
      </c>
      <c r="FW27">
        <v>0</v>
      </c>
      <c r="FX27">
        <v>1.4047000000000001</v>
      </c>
      <c r="FY27">
        <v>1.9810000000000001</v>
      </c>
      <c r="FZ27">
        <v>491.3</v>
      </c>
      <c r="GA27">
        <v>0.35777999999999999</v>
      </c>
      <c r="GB27">
        <v>2.4649000000000001</v>
      </c>
      <c r="GC27">
        <v>1.4961</v>
      </c>
      <c r="GD27">
        <v>0.27909</v>
      </c>
      <c r="GE27">
        <v>0.7288</v>
      </c>
      <c r="GF27">
        <v>0.14091999999999999</v>
      </c>
      <c r="GG27">
        <v>1.4691000000000001</v>
      </c>
      <c r="GH27">
        <v>0</v>
      </c>
      <c r="GI27">
        <v>5.2793E-2</v>
      </c>
      <c r="GJ27">
        <v>0.25190000000000001</v>
      </c>
      <c r="GK27">
        <v>7.9646999999999996E-2</v>
      </c>
      <c r="GL27">
        <v>0.37584000000000001</v>
      </c>
      <c r="GM27">
        <v>7.5647000000000006E-2</v>
      </c>
      <c r="GN27">
        <v>0.25044</v>
      </c>
      <c r="GO27">
        <v>2.4305E-2</v>
      </c>
      <c r="GP27">
        <v>0.11655</v>
      </c>
      <c r="GQ27">
        <v>0</v>
      </c>
      <c r="GR27">
        <v>0</v>
      </c>
      <c r="GS27">
        <v>2.8262</v>
      </c>
      <c r="GT27">
        <v>4.0826000000000001E-2</v>
      </c>
      <c r="GU27">
        <v>0.10911</v>
      </c>
      <c r="GV27">
        <v>9.7582000000000002E-2</v>
      </c>
      <c r="GW27">
        <v>2.5798999999999999E-2</v>
      </c>
      <c r="GX27">
        <v>7.7955000000000003E-3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9" spans="1:263" x14ac:dyDescent="0.25">
      <c r="A29" t="s">
        <v>529</v>
      </c>
      <c r="B29" t="s">
        <v>455</v>
      </c>
      <c r="C29" t="s">
        <v>530</v>
      </c>
      <c r="D29" t="s">
        <v>457</v>
      </c>
      <c r="E29" s="1">
        <v>0.4906726851851852</v>
      </c>
      <c r="F29">
        <v>40.241</v>
      </c>
      <c r="G29" t="s">
        <v>98</v>
      </c>
      <c r="H29" s="2">
        <v>4990000</v>
      </c>
      <c r="I29" s="2">
        <v>120000</v>
      </c>
      <c r="J29" s="2">
        <v>997400</v>
      </c>
      <c r="K29" s="2">
        <v>30000</v>
      </c>
      <c r="L29">
        <v>18270</v>
      </c>
      <c r="M29">
        <v>190</v>
      </c>
      <c r="N29" s="2">
        <v>59500</v>
      </c>
      <c r="O29" s="2">
        <v>1600</v>
      </c>
      <c r="P29">
        <v>72260</v>
      </c>
      <c r="Q29">
        <v>620</v>
      </c>
      <c r="R29">
        <v>11850</v>
      </c>
      <c r="S29">
        <v>300</v>
      </c>
      <c r="T29" s="2">
        <v>198900</v>
      </c>
      <c r="U29" s="2">
        <v>5300</v>
      </c>
      <c r="V29" s="2">
        <v>1272000</v>
      </c>
      <c r="W29" s="2">
        <v>32000</v>
      </c>
      <c r="X29" s="2">
        <v>1759000</v>
      </c>
      <c r="Y29" s="2">
        <v>49000</v>
      </c>
      <c r="Z29" s="2">
        <v>209200</v>
      </c>
      <c r="AA29" s="2">
        <v>5500</v>
      </c>
      <c r="AB29" s="2">
        <v>131100</v>
      </c>
      <c r="AC29" s="2">
        <v>3600</v>
      </c>
      <c r="AD29">
        <v>16660</v>
      </c>
      <c r="AE29">
        <v>450</v>
      </c>
      <c r="AF29">
        <v>5590</v>
      </c>
      <c r="AG29">
        <v>210</v>
      </c>
      <c r="AH29">
        <v>15950</v>
      </c>
      <c r="AI29">
        <v>380</v>
      </c>
      <c r="AJ29">
        <v>14140</v>
      </c>
      <c r="AK29">
        <v>440</v>
      </c>
      <c r="AL29">
        <v>19650</v>
      </c>
      <c r="AM29">
        <v>490</v>
      </c>
      <c r="AN29">
        <v>15860</v>
      </c>
      <c r="AO29">
        <v>490</v>
      </c>
      <c r="AP29">
        <v>14880</v>
      </c>
      <c r="AQ29">
        <v>380</v>
      </c>
      <c r="AR29">
        <v>5530</v>
      </c>
      <c r="AS29">
        <v>190</v>
      </c>
      <c r="AT29">
        <v>6400</v>
      </c>
      <c r="AU29">
        <v>190</v>
      </c>
      <c r="AV29">
        <v>3330</v>
      </c>
      <c r="AW29">
        <v>140</v>
      </c>
      <c r="AX29">
        <v>218</v>
      </c>
      <c r="AY29">
        <v>19</v>
      </c>
      <c r="AZ29">
        <v>63</v>
      </c>
      <c r="BA29">
        <v>10</v>
      </c>
      <c r="BB29">
        <v>33.9</v>
      </c>
      <c r="BC29">
        <v>5.5</v>
      </c>
      <c r="BD29">
        <v>11.4</v>
      </c>
      <c r="BE29">
        <v>4</v>
      </c>
      <c r="BF29">
        <v>163</v>
      </c>
      <c r="BG29">
        <v>28</v>
      </c>
      <c r="BH29" s="2">
        <v>147700</v>
      </c>
      <c r="BI29" s="2">
        <v>3500</v>
      </c>
      <c r="BJ29">
        <v>8500</v>
      </c>
      <c r="BK29">
        <v>220</v>
      </c>
      <c r="BL29">
        <v>77</v>
      </c>
      <c r="BM29">
        <v>11</v>
      </c>
      <c r="BN29" s="2">
        <v>38100</v>
      </c>
      <c r="BO29" s="2">
        <v>1200</v>
      </c>
      <c r="BP29">
        <v>50</v>
      </c>
      <c r="BQ29">
        <v>29</v>
      </c>
      <c r="BR29" s="2">
        <v>965000</v>
      </c>
      <c r="BS29" s="2">
        <v>25000</v>
      </c>
      <c r="BT29">
        <v>200.1</v>
      </c>
      <c r="BU29">
        <v>8.6999999999999993</v>
      </c>
      <c r="BV29">
        <v>1671</v>
      </c>
      <c r="BW29">
        <v>43</v>
      </c>
      <c r="BX29">
        <v>1942</v>
      </c>
      <c r="BY29">
        <v>52</v>
      </c>
      <c r="BZ29">
        <v>8890</v>
      </c>
      <c r="CA29">
        <v>230</v>
      </c>
      <c r="CB29">
        <v>11650</v>
      </c>
      <c r="CC29">
        <v>320</v>
      </c>
      <c r="CD29">
        <v>1103</v>
      </c>
      <c r="CE29">
        <v>29</v>
      </c>
      <c r="CF29">
        <v>3800</v>
      </c>
      <c r="CG29">
        <v>100</v>
      </c>
      <c r="CH29">
        <v>452</v>
      </c>
      <c r="CI29">
        <v>13</v>
      </c>
      <c r="CJ29">
        <v>47.5</v>
      </c>
      <c r="CK29">
        <v>1.8</v>
      </c>
      <c r="CL29">
        <v>441</v>
      </c>
      <c r="CM29">
        <v>10</v>
      </c>
      <c r="CN29">
        <v>56.2</v>
      </c>
      <c r="CO29">
        <v>1.8</v>
      </c>
      <c r="CP29">
        <v>319.3</v>
      </c>
      <c r="CQ29">
        <v>7.8</v>
      </c>
      <c r="CR29">
        <v>61.2</v>
      </c>
      <c r="CS29">
        <v>1.9</v>
      </c>
      <c r="CT29">
        <v>170.3</v>
      </c>
      <c r="CU29">
        <v>4.4000000000000004</v>
      </c>
      <c r="CV29">
        <v>21.34</v>
      </c>
      <c r="CW29">
        <v>0.74</v>
      </c>
      <c r="CX29">
        <v>112.1</v>
      </c>
      <c r="CY29">
        <v>3.3</v>
      </c>
      <c r="CZ29">
        <v>12.18</v>
      </c>
      <c r="DA29">
        <v>0.53</v>
      </c>
      <c r="DB29">
        <v>44</v>
      </c>
      <c r="DC29">
        <v>19</v>
      </c>
      <c r="DD29">
        <v>6.6</v>
      </c>
      <c r="DE29">
        <v>4</v>
      </c>
      <c r="DF29">
        <v>0.56399999999999995</v>
      </c>
      <c r="DG29">
        <v>9.5000000000000001E-2</v>
      </c>
      <c r="DH29">
        <v>0.219</v>
      </c>
      <c r="DI29">
        <v>7.8E-2</v>
      </c>
      <c r="DJ29">
        <v>1.31</v>
      </c>
      <c r="DK29">
        <v>0.23</v>
      </c>
      <c r="DL29">
        <v>588</v>
      </c>
      <c r="DM29">
        <v>14</v>
      </c>
      <c r="DN29">
        <v>29.52</v>
      </c>
      <c r="DO29">
        <v>0.76</v>
      </c>
      <c r="DP29">
        <v>-2040</v>
      </c>
      <c r="DQ29">
        <v>300</v>
      </c>
      <c r="DR29">
        <v>3.0920000000000002E-5</v>
      </c>
      <c r="DS29">
        <v>4.5999999999999999E-7</v>
      </c>
      <c r="DT29" s="2">
        <v>59200</v>
      </c>
      <c r="DU29" s="2">
        <v>1600</v>
      </c>
      <c r="DV29" s="2">
        <v>974000</v>
      </c>
      <c r="DW29" s="2">
        <v>30000</v>
      </c>
      <c r="DX29">
        <v>370</v>
      </c>
      <c r="DY29">
        <v>190</v>
      </c>
      <c r="DZ29">
        <v>14040</v>
      </c>
      <c r="EA29">
        <v>610</v>
      </c>
      <c r="EB29">
        <v>11410</v>
      </c>
      <c r="EC29">
        <v>300</v>
      </c>
      <c r="ED29" s="2">
        <v>198900</v>
      </c>
      <c r="EE29" s="2">
        <v>5300</v>
      </c>
      <c r="EF29" s="2">
        <v>1272000</v>
      </c>
      <c r="EG29" s="2">
        <v>32000</v>
      </c>
      <c r="EH29" s="2">
        <v>1759000</v>
      </c>
      <c r="EI29" s="2">
        <v>49000</v>
      </c>
      <c r="EJ29" s="2">
        <v>209200</v>
      </c>
      <c r="EK29" s="2">
        <v>5500</v>
      </c>
      <c r="EL29" s="2">
        <v>131100</v>
      </c>
      <c r="EM29" s="2">
        <v>3600</v>
      </c>
      <c r="EN29">
        <v>16660</v>
      </c>
      <c r="EO29">
        <v>450</v>
      </c>
      <c r="EP29">
        <v>5590</v>
      </c>
      <c r="EQ29">
        <v>210</v>
      </c>
      <c r="ER29">
        <v>15950</v>
      </c>
      <c r="ES29">
        <v>380</v>
      </c>
      <c r="ET29">
        <v>14140</v>
      </c>
      <c r="EU29">
        <v>440</v>
      </c>
      <c r="EV29">
        <v>19650</v>
      </c>
      <c r="EW29">
        <v>490</v>
      </c>
      <c r="EX29">
        <v>15860</v>
      </c>
      <c r="EY29">
        <v>490</v>
      </c>
      <c r="EZ29">
        <v>14880</v>
      </c>
      <c r="FA29">
        <v>380</v>
      </c>
      <c r="FB29">
        <v>5530</v>
      </c>
      <c r="FC29">
        <v>190</v>
      </c>
      <c r="FD29">
        <v>6400</v>
      </c>
      <c r="FE29">
        <v>190</v>
      </c>
      <c r="FF29">
        <v>3330</v>
      </c>
      <c r="FG29">
        <v>140</v>
      </c>
      <c r="FH29">
        <v>17</v>
      </c>
      <c r="FI29">
        <v>10</v>
      </c>
      <c r="FJ29">
        <v>32.700000000000003</v>
      </c>
      <c r="FK29">
        <v>5.5</v>
      </c>
      <c r="FL29">
        <v>11.3</v>
      </c>
      <c r="FM29">
        <v>4</v>
      </c>
      <c r="FN29">
        <v>163</v>
      </c>
      <c r="FO29">
        <v>28</v>
      </c>
      <c r="FP29" s="2">
        <v>147700</v>
      </c>
      <c r="FQ29" s="2">
        <v>3500</v>
      </c>
      <c r="FR29">
        <v>8500</v>
      </c>
      <c r="FS29">
        <v>220</v>
      </c>
      <c r="FT29">
        <v>77</v>
      </c>
      <c r="FU29">
        <v>11</v>
      </c>
      <c r="FV29" t="s">
        <v>459</v>
      </c>
      <c r="FW29">
        <v>0</v>
      </c>
      <c r="FX29">
        <v>2.0468999999999999</v>
      </c>
      <c r="FY29">
        <v>1.8932</v>
      </c>
      <c r="FZ29">
        <v>393.46</v>
      </c>
      <c r="GA29">
        <v>0.52690999999999999</v>
      </c>
      <c r="GB29">
        <v>5.1067</v>
      </c>
      <c r="GC29">
        <v>0.82786000000000004</v>
      </c>
      <c r="GD29">
        <v>0.50802000000000003</v>
      </c>
      <c r="GE29">
        <v>0.89044999999999996</v>
      </c>
      <c r="GF29">
        <v>7.1780999999999998E-2</v>
      </c>
      <c r="GG29">
        <v>0.39822000000000002</v>
      </c>
      <c r="GH29">
        <v>0</v>
      </c>
      <c r="GI29">
        <v>0</v>
      </c>
      <c r="GJ29">
        <v>0.1903</v>
      </c>
      <c r="GK29">
        <v>0</v>
      </c>
      <c r="GL29">
        <v>0.22064</v>
      </c>
      <c r="GM29">
        <v>5.2568999999999998E-2</v>
      </c>
      <c r="GN29">
        <v>0.14413999999999999</v>
      </c>
      <c r="GO29">
        <v>2.6245999999999998E-2</v>
      </c>
      <c r="GP29">
        <v>0.16424</v>
      </c>
      <c r="GQ29">
        <v>2.495E-2</v>
      </c>
      <c r="GR29">
        <v>249.5</v>
      </c>
      <c r="GS29">
        <v>5.5560999999999998</v>
      </c>
      <c r="GT29">
        <v>4.3499000000000003E-2</v>
      </c>
      <c r="GU29">
        <v>7.2660000000000002E-2</v>
      </c>
      <c r="GV29">
        <v>0</v>
      </c>
      <c r="GW29">
        <v>0</v>
      </c>
      <c r="GX29">
        <v>8.1542999999999997E-3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531</v>
      </c>
      <c r="B30" t="s">
        <v>455</v>
      </c>
      <c r="C30" t="s">
        <v>532</v>
      </c>
      <c r="D30" t="s">
        <v>457</v>
      </c>
      <c r="E30" s="1">
        <v>0.49148159722222223</v>
      </c>
      <c r="F30">
        <v>35.619999999999997</v>
      </c>
      <c r="G30" t="s">
        <v>99</v>
      </c>
      <c r="H30" s="2">
        <v>4870000</v>
      </c>
      <c r="I30" s="2">
        <v>110000</v>
      </c>
      <c r="J30" s="2">
        <v>943000</v>
      </c>
      <c r="K30" s="2">
        <v>26000</v>
      </c>
      <c r="L30">
        <v>19020</v>
      </c>
      <c r="M30">
        <v>170</v>
      </c>
      <c r="N30" s="2">
        <v>57000</v>
      </c>
      <c r="O30" s="2">
        <v>1500</v>
      </c>
      <c r="P30">
        <v>70960</v>
      </c>
      <c r="Q30">
        <v>620</v>
      </c>
      <c r="R30">
        <v>11260</v>
      </c>
      <c r="S30">
        <v>340</v>
      </c>
      <c r="T30" s="2">
        <v>193600</v>
      </c>
      <c r="U30" s="2">
        <v>4100</v>
      </c>
      <c r="V30" s="2">
        <v>1253000</v>
      </c>
      <c r="W30" s="2">
        <v>27000</v>
      </c>
      <c r="X30" s="2">
        <v>1712000</v>
      </c>
      <c r="Y30" s="2">
        <v>47000</v>
      </c>
      <c r="Z30" s="2">
        <v>193200</v>
      </c>
      <c r="AA30" s="2">
        <v>4800</v>
      </c>
      <c r="AB30" s="2">
        <v>118100</v>
      </c>
      <c r="AC30" s="2">
        <v>3200</v>
      </c>
      <c r="AD30">
        <v>14550</v>
      </c>
      <c r="AE30">
        <v>420</v>
      </c>
      <c r="AF30">
        <v>5090</v>
      </c>
      <c r="AG30">
        <v>210</v>
      </c>
      <c r="AH30">
        <v>14270</v>
      </c>
      <c r="AI30">
        <v>330</v>
      </c>
      <c r="AJ30">
        <v>12940</v>
      </c>
      <c r="AK30">
        <v>390</v>
      </c>
      <c r="AL30">
        <v>18650</v>
      </c>
      <c r="AM30">
        <v>490</v>
      </c>
      <c r="AN30">
        <v>15290</v>
      </c>
      <c r="AO30">
        <v>380</v>
      </c>
      <c r="AP30">
        <v>14530</v>
      </c>
      <c r="AQ30">
        <v>400</v>
      </c>
      <c r="AR30">
        <v>5390</v>
      </c>
      <c r="AS30">
        <v>180</v>
      </c>
      <c r="AT30">
        <v>6400</v>
      </c>
      <c r="AU30">
        <v>240</v>
      </c>
      <c r="AV30">
        <v>3380</v>
      </c>
      <c r="AW30">
        <v>140</v>
      </c>
      <c r="AX30">
        <v>229</v>
      </c>
      <c r="AY30">
        <v>20</v>
      </c>
      <c r="AZ30">
        <v>58.1</v>
      </c>
      <c r="BA30">
        <v>9.8000000000000007</v>
      </c>
      <c r="BB30">
        <v>34.700000000000003</v>
      </c>
      <c r="BC30">
        <v>6.1</v>
      </c>
      <c r="BD30">
        <v>5.6</v>
      </c>
      <c r="BE30">
        <v>3.3</v>
      </c>
      <c r="BF30">
        <v>217</v>
      </c>
      <c r="BG30">
        <v>34</v>
      </c>
      <c r="BH30" s="2">
        <v>152500</v>
      </c>
      <c r="BI30" s="2">
        <v>3600</v>
      </c>
      <c r="BJ30">
        <v>8250</v>
      </c>
      <c r="BK30">
        <v>220</v>
      </c>
      <c r="BL30">
        <v>89</v>
      </c>
      <c r="BM30">
        <v>12</v>
      </c>
      <c r="BN30" s="2">
        <v>35300</v>
      </c>
      <c r="BO30" s="2">
        <v>1000</v>
      </c>
      <c r="BP30">
        <v>87</v>
      </c>
      <c r="BQ30">
        <v>24</v>
      </c>
      <c r="BR30" s="2">
        <v>925000</v>
      </c>
      <c r="BS30" s="2">
        <v>24000</v>
      </c>
      <c r="BT30">
        <v>185.3</v>
      </c>
      <c r="BU30">
        <v>8.9</v>
      </c>
      <c r="BV30">
        <v>1658</v>
      </c>
      <c r="BW30">
        <v>49</v>
      </c>
      <c r="BX30">
        <v>1903</v>
      </c>
      <c r="BY30">
        <v>40</v>
      </c>
      <c r="BZ30">
        <v>8770</v>
      </c>
      <c r="CA30">
        <v>190</v>
      </c>
      <c r="CB30">
        <v>11360</v>
      </c>
      <c r="CC30">
        <v>310</v>
      </c>
      <c r="CD30">
        <v>1020</v>
      </c>
      <c r="CE30">
        <v>25</v>
      </c>
      <c r="CF30">
        <v>3397</v>
      </c>
      <c r="CG30">
        <v>94</v>
      </c>
      <c r="CH30">
        <v>392</v>
      </c>
      <c r="CI30">
        <v>11</v>
      </c>
      <c r="CJ30">
        <v>43.3</v>
      </c>
      <c r="CK30">
        <v>1.8</v>
      </c>
      <c r="CL30">
        <v>396.3</v>
      </c>
      <c r="CM30">
        <v>9.1</v>
      </c>
      <c r="CN30">
        <v>51.6</v>
      </c>
      <c r="CO30">
        <v>1.5</v>
      </c>
      <c r="CP30">
        <v>308</v>
      </c>
      <c r="CQ30">
        <v>8</v>
      </c>
      <c r="CR30">
        <v>59.1</v>
      </c>
      <c r="CS30">
        <v>1.5</v>
      </c>
      <c r="CT30">
        <v>167.2</v>
      </c>
      <c r="CU30">
        <v>4.5999999999999996</v>
      </c>
      <c r="CV30">
        <v>20.79</v>
      </c>
      <c r="CW30">
        <v>0.7</v>
      </c>
      <c r="CX30">
        <v>112.9</v>
      </c>
      <c r="CY30">
        <v>4.2</v>
      </c>
      <c r="CZ30">
        <v>12.42</v>
      </c>
      <c r="DA30">
        <v>0.53</v>
      </c>
      <c r="DB30">
        <v>54</v>
      </c>
      <c r="DC30">
        <v>20</v>
      </c>
      <c r="DD30">
        <v>4.8</v>
      </c>
      <c r="DE30">
        <v>4.0999999999999996</v>
      </c>
      <c r="DF30">
        <v>0.57999999999999996</v>
      </c>
      <c r="DG30">
        <v>0.11</v>
      </c>
      <c r="DH30">
        <v>0.107</v>
      </c>
      <c r="DI30">
        <v>6.4000000000000001E-2</v>
      </c>
      <c r="DJ30">
        <v>1.75</v>
      </c>
      <c r="DK30">
        <v>0.28000000000000003</v>
      </c>
      <c r="DL30">
        <v>608</v>
      </c>
      <c r="DM30">
        <v>14</v>
      </c>
      <c r="DN30">
        <v>28.7</v>
      </c>
      <c r="DO30">
        <v>0.75</v>
      </c>
      <c r="DP30">
        <v>-1740</v>
      </c>
      <c r="DQ30">
        <v>240</v>
      </c>
      <c r="DR30">
        <v>3.0979999999999998E-5</v>
      </c>
      <c r="DS30">
        <v>4.7999999999999996E-7</v>
      </c>
      <c r="DT30" s="2">
        <v>56800</v>
      </c>
      <c r="DU30" s="2">
        <v>1500</v>
      </c>
      <c r="DV30" s="2">
        <v>919000</v>
      </c>
      <c r="DW30" s="2">
        <v>26000</v>
      </c>
      <c r="DX30">
        <v>630</v>
      </c>
      <c r="DY30">
        <v>170</v>
      </c>
      <c r="DZ30">
        <v>12930</v>
      </c>
      <c r="EA30">
        <v>620</v>
      </c>
      <c r="EB30">
        <v>10820</v>
      </c>
      <c r="EC30">
        <v>340</v>
      </c>
      <c r="ED30" s="2">
        <v>193600</v>
      </c>
      <c r="EE30" s="2">
        <v>4100</v>
      </c>
      <c r="EF30" s="2">
        <v>1253000</v>
      </c>
      <c r="EG30" s="2">
        <v>27000</v>
      </c>
      <c r="EH30" s="2">
        <v>1712000</v>
      </c>
      <c r="EI30" s="2">
        <v>47000</v>
      </c>
      <c r="EJ30" s="2">
        <v>193200</v>
      </c>
      <c r="EK30" s="2">
        <v>4800</v>
      </c>
      <c r="EL30" s="2">
        <v>118100</v>
      </c>
      <c r="EM30" s="2">
        <v>3200</v>
      </c>
      <c r="EN30">
        <v>14550</v>
      </c>
      <c r="EO30">
        <v>420</v>
      </c>
      <c r="EP30">
        <v>5090</v>
      </c>
      <c r="EQ30">
        <v>210</v>
      </c>
      <c r="ER30">
        <v>14270</v>
      </c>
      <c r="ES30">
        <v>330</v>
      </c>
      <c r="ET30">
        <v>12940</v>
      </c>
      <c r="EU30">
        <v>390</v>
      </c>
      <c r="EV30">
        <v>18650</v>
      </c>
      <c r="EW30">
        <v>490</v>
      </c>
      <c r="EX30">
        <v>15290</v>
      </c>
      <c r="EY30">
        <v>380</v>
      </c>
      <c r="EZ30">
        <v>14530</v>
      </c>
      <c r="FA30">
        <v>400</v>
      </c>
      <c r="FB30">
        <v>5390</v>
      </c>
      <c r="FC30">
        <v>180</v>
      </c>
      <c r="FD30">
        <v>6400</v>
      </c>
      <c r="FE30">
        <v>240</v>
      </c>
      <c r="FF30">
        <v>3380</v>
      </c>
      <c r="FG30">
        <v>140</v>
      </c>
      <c r="FH30">
        <v>11.4</v>
      </c>
      <c r="FI30">
        <v>9.8000000000000007</v>
      </c>
      <c r="FJ30">
        <v>33.5</v>
      </c>
      <c r="FK30">
        <v>6.1</v>
      </c>
      <c r="FL30">
        <v>5.5</v>
      </c>
      <c r="FM30">
        <v>3.3</v>
      </c>
      <c r="FN30">
        <v>217</v>
      </c>
      <c r="FO30">
        <v>34</v>
      </c>
      <c r="FP30" s="2">
        <v>152500</v>
      </c>
      <c r="FQ30" s="2">
        <v>3600</v>
      </c>
      <c r="FR30">
        <v>8250</v>
      </c>
      <c r="FS30">
        <v>220</v>
      </c>
      <c r="FT30">
        <v>89</v>
      </c>
      <c r="FU30">
        <v>12</v>
      </c>
      <c r="FV30" t="s">
        <v>459</v>
      </c>
      <c r="FW30">
        <v>0</v>
      </c>
      <c r="FX30">
        <v>2.3725999999999998</v>
      </c>
      <c r="FY30">
        <v>2.0038999999999998</v>
      </c>
      <c r="FZ30">
        <v>733.52</v>
      </c>
      <c r="GA30">
        <v>0.58494000000000002</v>
      </c>
      <c r="GB30">
        <v>5.3331999999999997</v>
      </c>
      <c r="GC30">
        <v>1.0135000000000001</v>
      </c>
      <c r="GD30">
        <v>2.8641000000000001</v>
      </c>
      <c r="GE30">
        <v>1.6627000000000001</v>
      </c>
      <c r="GF30">
        <v>0.19434000000000001</v>
      </c>
      <c r="GG30">
        <v>1.0704</v>
      </c>
      <c r="GH30">
        <v>0</v>
      </c>
      <c r="GI30">
        <v>6.6924999999999998E-2</v>
      </c>
      <c r="GJ30">
        <v>0</v>
      </c>
      <c r="GK30">
        <v>3.1358999999999998E-2</v>
      </c>
      <c r="GL30">
        <v>0.28278999999999999</v>
      </c>
      <c r="GM30">
        <v>0</v>
      </c>
      <c r="GN30">
        <v>0.28943999999999998</v>
      </c>
      <c r="GO30">
        <v>0</v>
      </c>
      <c r="GP30">
        <v>0</v>
      </c>
      <c r="GQ30">
        <v>0</v>
      </c>
      <c r="GR30">
        <v>0</v>
      </c>
      <c r="GS30">
        <v>4.8464999999999998</v>
      </c>
      <c r="GT30">
        <v>7.2750999999999996E-2</v>
      </c>
      <c r="GU30">
        <v>6.0893999999999997E-2</v>
      </c>
      <c r="GV30">
        <v>0.11607000000000001</v>
      </c>
      <c r="GW30">
        <v>0.10283</v>
      </c>
      <c r="GX30">
        <v>1.4958000000000001E-2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533</v>
      </c>
      <c r="B31" t="s">
        <v>455</v>
      </c>
      <c r="C31" t="s">
        <v>534</v>
      </c>
      <c r="D31" t="s">
        <v>457</v>
      </c>
      <c r="E31" s="1">
        <v>0.49220138888888892</v>
      </c>
      <c r="F31">
        <v>38.508000000000003</v>
      </c>
      <c r="G31" t="s">
        <v>100</v>
      </c>
      <c r="H31" s="2">
        <v>5060000</v>
      </c>
      <c r="I31" s="2">
        <v>130000</v>
      </c>
      <c r="J31" s="2">
        <v>990000</v>
      </c>
      <c r="K31" s="2">
        <v>28000</v>
      </c>
      <c r="L31">
        <v>19640</v>
      </c>
      <c r="M31">
        <v>180</v>
      </c>
      <c r="N31" s="2">
        <v>59100</v>
      </c>
      <c r="O31" s="2">
        <v>1500</v>
      </c>
      <c r="P31">
        <v>71490</v>
      </c>
      <c r="Q31">
        <v>590</v>
      </c>
      <c r="R31">
        <v>11870</v>
      </c>
      <c r="S31">
        <v>310</v>
      </c>
      <c r="T31" s="2">
        <v>199700</v>
      </c>
      <c r="U31" s="2">
        <v>4600</v>
      </c>
      <c r="V31" s="2">
        <v>1283000</v>
      </c>
      <c r="W31" s="2">
        <v>34000</v>
      </c>
      <c r="X31" s="2">
        <v>1789000</v>
      </c>
      <c r="Y31" s="2">
        <v>47000</v>
      </c>
      <c r="Z31" s="2">
        <v>216700</v>
      </c>
      <c r="AA31" s="2">
        <v>5700</v>
      </c>
      <c r="AB31" s="2">
        <v>133400</v>
      </c>
      <c r="AC31" s="2">
        <v>3900</v>
      </c>
      <c r="AD31">
        <v>17200</v>
      </c>
      <c r="AE31">
        <v>520</v>
      </c>
      <c r="AF31">
        <v>5500</v>
      </c>
      <c r="AG31">
        <v>170</v>
      </c>
      <c r="AH31">
        <v>16380</v>
      </c>
      <c r="AI31">
        <v>410</v>
      </c>
      <c r="AJ31">
        <v>14060</v>
      </c>
      <c r="AK31">
        <v>450</v>
      </c>
      <c r="AL31">
        <v>19580</v>
      </c>
      <c r="AM31">
        <v>540</v>
      </c>
      <c r="AN31">
        <v>16090</v>
      </c>
      <c r="AO31">
        <v>430</v>
      </c>
      <c r="AP31">
        <v>14690</v>
      </c>
      <c r="AQ31">
        <v>470</v>
      </c>
      <c r="AR31">
        <v>5540</v>
      </c>
      <c r="AS31">
        <v>160</v>
      </c>
      <c r="AT31">
        <v>6310</v>
      </c>
      <c r="AU31">
        <v>180</v>
      </c>
      <c r="AV31">
        <v>3460</v>
      </c>
      <c r="AW31">
        <v>150</v>
      </c>
      <c r="AX31">
        <v>201</v>
      </c>
      <c r="AY31">
        <v>17</v>
      </c>
      <c r="AZ31">
        <v>66</v>
      </c>
      <c r="BA31">
        <v>11</v>
      </c>
      <c r="BB31">
        <v>41</v>
      </c>
      <c r="BC31">
        <v>6.2</v>
      </c>
      <c r="BD31">
        <v>10.9</v>
      </c>
      <c r="BE31">
        <v>4.0999999999999996</v>
      </c>
      <c r="BF31">
        <v>175</v>
      </c>
      <c r="BG31">
        <v>24</v>
      </c>
      <c r="BH31" s="2">
        <v>147300</v>
      </c>
      <c r="BI31" s="2">
        <v>3500</v>
      </c>
      <c r="BJ31">
        <v>8590</v>
      </c>
      <c r="BK31">
        <v>250</v>
      </c>
      <c r="BL31">
        <v>86</v>
      </c>
      <c r="BM31">
        <v>13</v>
      </c>
      <c r="BN31" s="2">
        <v>36700</v>
      </c>
      <c r="BO31" s="2">
        <v>1100</v>
      </c>
      <c r="BP31">
        <v>107</v>
      </c>
      <c r="BQ31">
        <v>23</v>
      </c>
      <c r="BR31" s="2">
        <v>960000</v>
      </c>
      <c r="BS31" s="2">
        <v>24000</v>
      </c>
      <c r="BT31">
        <v>196.7</v>
      </c>
      <c r="BU31">
        <v>8.4</v>
      </c>
      <c r="BV31">
        <v>1815</v>
      </c>
      <c r="BW31">
        <v>47</v>
      </c>
      <c r="BX31">
        <v>1977</v>
      </c>
      <c r="BY31">
        <v>46</v>
      </c>
      <c r="BZ31">
        <v>8990</v>
      </c>
      <c r="CA31">
        <v>240</v>
      </c>
      <c r="CB31">
        <v>11910</v>
      </c>
      <c r="CC31">
        <v>310</v>
      </c>
      <c r="CD31">
        <v>1146</v>
      </c>
      <c r="CE31">
        <v>30</v>
      </c>
      <c r="CF31">
        <v>3800</v>
      </c>
      <c r="CG31">
        <v>110</v>
      </c>
      <c r="CH31">
        <v>463</v>
      </c>
      <c r="CI31">
        <v>14</v>
      </c>
      <c r="CJ31">
        <v>46.8</v>
      </c>
      <c r="CK31">
        <v>1.4</v>
      </c>
      <c r="CL31">
        <v>457</v>
      </c>
      <c r="CM31">
        <v>11</v>
      </c>
      <c r="CN31">
        <v>56.1</v>
      </c>
      <c r="CO31">
        <v>1.8</v>
      </c>
      <c r="CP31">
        <v>328.7</v>
      </c>
      <c r="CQ31">
        <v>8.9</v>
      </c>
      <c r="CR31">
        <v>62.3</v>
      </c>
      <c r="CS31">
        <v>1.7</v>
      </c>
      <c r="CT31">
        <v>170</v>
      </c>
      <c r="CU31">
        <v>5.4</v>
      </c>
      <c r="CV31">
        <v>21.39</v>
      </c>
      <c r="CW31">
        <v>0.6</v>
      </c>
      <c r="CX31">
        <v>112.3</v>
      </c>
      <c r="CY31">
        <v>3.1</v>
      </c>
      <c r="CZ31">
        <v>12.73</v>
      </c>
      <c r="DA31">
        <v>0.54</v>
      </c>
      <c r="DB31">
        <v>26</v>
      </c>
      <c r="DC31">
        <v>17</v>
      </c>
      <c r="DD31">
        <v>8.5</v>
      </c>
      <c r="DE31">
        <v>4.7</v>
      </c>
      <c r="DF31">
        <v>0.69</v>
      </c>
      <c r="DG31">
        <v>0.11</v>
      </c>
      <c r="DH31">
        <v>0.21099999999999999</v>
      </c>
      <c r="DI31">
        <v>7.9000000000000001E-2</v>
      </c>
      <c r="DJ31">
        <v>1.41</v>
      </c>
      <c r="DK31">
        <v>0.2</v>
      </c>
      <c r="DL31">
        <v>590</v>
      </c>
      <c r="DM31">
        <v>14</v>
      </c>
      <c r="DN31">
        <v>29.94</v>
      </c>
      <c r="DO31">
        <v>0.85</v>
      </c>
      <c r="DP31">
        <v>-1410</v>
      </c>
      <c r="DQ31">
        <v>210</v>
      </c>
      <c r="DR31">
        <v>3.1010000000000003E-5</v>
      </c>
      <c r="DS31">
        <v>4.9999999999999998E-7</v>
      </c>
      <c r="DT31" s="2">
        <v>58900</v>
      </c>
      <c r="DU31" s="2">
        <v>1500</v>
      </c>
      <c r="DV31" s="2">
        <v>965000</v>
      </c>
      <c r="DW31" s="2">
        <v>28000</v>
      </c>
      <c r="DX31">
        <v>850</v>
      </c>
      <c r="DY31">
        <v>180</v>
      </c>
      <c r="DZ31">
        <v>13640</v>
      </c>
      <c r="EA31">
        <v>580</v>
      </c>
      <c r="EB31">
        <v>11420</v>
      </c>
      <c r="EC31">
        <v>310</v>
      </c>
      <c r="ED31" s="2">
        <v>199700</v>
      </c>
      <c r="EE31" s="2">
        <v>4600</v>
      </c>
      <c r="EF31" s="2">
        <v>1283000</v>
      </c>
      <c r="EG31" s="2">
        <v>34000</v>
      </c>
      <c r="EH31" s="2">
        <v>1789000</v>
      </c>
      <c r="EI31" s="2">
        <v>47000</v>
      </c>
      <c r="EJ31" s="2">
        <v>216700</v>
      </c>
      <c r="EK31" s="2">
        <v>5700</v>
      </c>
      <c r="EL31" s="2">
        <v>133400</v>
      </c>
      <c r="EM31" s="2">
        <v>3900</v>
      </c>
      <c r="EN31">
        <v>17200</v>
      </c>
      <c r="EO31">
        <v>520</v>
      </c>
      <c r="EP31">
        <v>5500</v>
      </c>
      <c r="EQ31">
        <v>170</v>
      </c>
      <c r="ER31">
        <v>16380</v>
      </c>
      <c r="ES31">
        <v>410</v>
      </c>
      <c r="ET31">
        <v>14060</v>
      </c>
      <c r="EU31">
        <v>450</v>
      </c>
      <c r="EV31">
        <v>19580</v>
      </c>
      <c r="EW31">
        <v>540</v>
      </c>
      <c r="EX31">
        <v>16090</v>
      </c>
      <c r="EY31">
        <v>430</v>
      </c>
      <c r="EZ31">
        <v>14690</v>
      </c>
      <c r="FA31">
        <v>470</v>
      </c>
      <c r="FB31">
        <v>5540</v>
      </c>
      <c r="FC31">
        <v>160</v>
      </c>
      <c r="FD31">
        <v>6310</v>
      </c>
      <c r="FE31">
        <v>180</v>
      </c>
      <c r="FF31">
        <v>3460</v>
      </c>
      <c r="FG31">
        <v>150</v>
      </c>
      <c r="FH31">
        <v>19</v>
      </c>
      <c r="FI31">
        <v>11</v>
      </c>
      <c r="FJ31">
        <v>39.799999999999997</v>
      </c>
      <c r="FK31">
        <v>6.2</v>
      </c>
      <c r="FL31">
        <v>10.9</v>
      </c>
      <c r="FM31">
        <v>4.0999999999999996</v>
      </c>
      <c r="FN31">
        <v>175</v>
      </c>
      <c r="FO31">
        <v>24</v>
      </c>
      <c r="FP31" s="2">
        <v>147300</v>
      </c>
      <c r="FQ31" s="2">
        <v>3500</v>
      </c>
      <c r="FR31">
        <v>8590</v>
      </c>
      <c r="FS31">
        <v>250</v>
      </c>
      <c r="FT31">
        <v>86</v>
      </c>
      <c r="FU31">
        <v>13</v>
      </c>
      <c r="FV31" t="s">
        <v>459</v>
      </c>
      <c r="FW31">
        <v>0</v>
      </c>
      <c r="FX31">
        <v>2.2315</v>
      </c>
      <c r="FY31">
        <v>1.8365</v>
      </c>
      <c r="FZ31">
        <v>699.83</v>
      </c>
      <c r="GA31">
        <v>0.55728</v>
      </c>
      <c r="GB31">
        <v>5.2130999999999998</v>
      </c>
      <c r="GC31">
        <v>0.97460999999999998</v>
      </c>
      <c r="GD31">
        <v>2.7361</v>
      </c>
      <c r="GE31">
        <v>1.5924</v>
      </c>
      <c r="GF31">
        <v>0.18576000000000001</v>
      </c>
      <c r="GG31">
        <v>1.0135000000000001</v>
      </c>
      <c r="GH31">
        <v>0</v>
      </c>
      <c r="GI31">
        <v>6.3896999999999995E-2</v>
      </c>
      <c r="GJ31">
        <v>0</v>
      </c>
      <c r="GK31">
        <v>2.9954999999999999E-2</v>
      </c>
      <c r="GL31">
        <v>0.27494000000000002</v>
      </c>
      <c r="GM31">
        <v>0</v>
      </c>
      <c r="GN31">
        <v>0.27793000000000001</v>
      </c>
      <c r="GO31">
        <v>0</v>
      </c>
      <c r="GP31">
        <v>0</v>
      </c>
      <c r="GQ31">
        <v>0</v>
      </c>
      <c r="GR31">
        <v>0</v>
      </c>
      <c r="GS31">
        <v>4.8113999999999999</v>
      </c>
      <c r="GT31">
        <v>6.9560999999999998E-2</v>
      </c>
      <c r="GU31">
        <v>5.8169999999999999E-2</v>
      </c>
      <c r="GV31">
        <v>0.11089</v>
      </c>
      <c r="GW31">
        <v>9.8414000000000001E-2</v>
      </c>
      <c r="GX31">
        <v>1.4291E-2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535</v>
      </c>
      <c r="B32" t="s">
        <v>455</v>
      </c>
      <c r="C32" t="s">
        <v>536</v>
      </c>
      <c r="D32" t="s">
        <v>457</v>
      </c>
      <c r="E32" s="1">
        <v>0.49296793981481479</v>
      </c>
      <c r="F32">
        <v>34.85</v>
      </c>
      <c r="G32" t="s">
        <v>101</v>
      </c>
      <c r="H32" s="2">
        <v>5004000</v>
      </c>
      <c r="I32" s="2">
        <v>99000</v>
      </c>
      <c r="J32" s="2">
        <v>971000</v>
      </c>
      <c r="K32" s="2">
        <v>25000</v>
      </c>
      <c r="L32">
        <v>19800</v>
      </c>
      <c r="M32">
        <v>230</v>
      </c>
      <c r="N32" s="2">
        <v>57200</v>
      </c>
      <c r="O32" s="2">
        <v>1100</v>
      </c>
      <c r="P32">
        <v>71950</v>
      </c>
      <c r="Q32">
        <v>770</v>
      </c>
      <c r="R32">
        <v>11440</v>
      </c>
      <c r="S32">
        <v>240</v>
      </c>
      <c r="T32" s="2">
        <v>189000</v>
      </c>
      <c r="U32" s="2">
        <v>4600</v>
      </c>
      <c r="V32" s="2">
        <v>1275000</v>
      </c>
      <c r="W32" s="2">
        <v>24000</v>
      </c>
      <c r="X32" s="2">
        <v>1796000</v>
      </c>
      <c r="Y32" s="2">
        <v>37000</v>
      </c>
      <c r="Z32" s="2">
        <v>210500</v>
      </c>
      <c r="AA32" s="2">
        <v>4600</v>
      </c>
      <c r="AB32" s="2">
        <v>130300</v>
      </c>
      <c r="AC32" s="2">
        <v>3000</v>
      </c>
      <c r="AD32">
        <v>16280</v>
      </c>
      <c r="AE32">
        <v>370</v>
      </c>
      <c r="AF32">
        <v>5370</v>
      </c>
      <c r="AG32">
        <v>200</v>
      </c>
      <c r="AH32">
        <v>15530</v>
      </c>
      <c r="AI32">
        <v>440</v>
      </c>
      <c r="AJ32">
        <v>13560</v>
      </c>
      <c r="AK32">
        <v>360</v>
      </c>
      <c r="AL32">
        <v>19600</v>
      </c>
      <c r="AM32">
        <v>480</v>
      </c>
      <c r="AN32">
        <v>15690</v>
      </c>
      <c r="AO32">
        <v>390</v>
      </c>
      <c r="AP32">
        <v>14340</v>
      </c>
      <c r="AQ32">
        <v>370</v>
      </c>
      <c r="AR32">
        <v>5440</v>
      </c>
      <c r="AS32">
        <v>220</v>
      </c>
      <c r="AT32">
        <v>6070</v>
      </c>
      <c r="AU32">
        <v>210</v>
      </c>
      <c r="AV32">
        <v>3400</v>
      </c>
      <c r="AW32">
        <v>130</v>
      </c>
      <c r="AX32">
        <v>191</v>
      </c>
      <c r="AY32">
        <v>15</v>
      </c>
      <c r="AZ32">
        <v>45</v>
      </c>
      <c r="BA32">
        <v>10</v>
      </c>
      <c r="BB32">
        <v>52.4</v>
      </c>
      <c r="BC32">
        <v>7.6</v>
      </c>
      <c r="BD32">
        <v>15.8</v>
      </c>
      <c r="BE32">
        <v>6.3</v>
      </c>
      <c r="BF32">
        <v>213</v>
      </c>
      <c r="BG32">
        <v>31</v>
      </c>
      <c r="BH32" s="2">
        <v>163600</v>
      </c>
      <c r="BI32" s="2">
        <v>3000</v>
      </c>
      <c r="BJ32">
        <v>9870</v>
      </c>
      <c r="BK32">
        <v>210</v>
      </c>
      <c r="BL32">
        <v>101</v>
      </c>
      <c r="BM32">
        <v>13</v>
      </c>
      <c r="BN32">
        <v>35860</v>
      </c>
      <c r="BO32">
        <v>940</v>
      </c>
      <c r="BP32">
        <v>64</v>
      </c>
      <c r="BQ32">
        <v>26</v>
      </c>
      <c r="BR32" s="2">
        <v>928000</v>
      </c>
      <c r="BS32" s="2">
        <v>18000</v>
      </c>
      <c r="BT32">
        <v>207</v>
      </c>
      <c r="BU32">
        <v>11</v>
      </c>
      <c r="BV32">
        <v>1819</v>
      </c>
      <c r="BW32">
        <v>38</v>
      </c>
      <c r="BX32">
        <v>1887</v>
      </c>
      <c r="BY32">
        <v>46</v>
      </c>
      <c r="BZ32">
        <v>8950</v>
      </c>
      <c r="CA32">
        <v>170</v>
      </c>
      <c r="CB32">
        <v>12000</v>
      </c>
      <c r="CC32">
        <v>250</v>
      </c>
      <c r="CD32">
        <v>1115</v>
      </c>
      <c r="CE32">
        <v>24</v>
      </c>
      <c r="CF32">
        <v>3682</v>
      </c>
      <c r="CG32">
        <v>85</v>
      </c>
      <c r="CH32">
        <v>438.3</v>
      </c>
      <c r="CI32">
        <v>9.9</v>
      </c>
      <c r="CJ32">
        <v>45.8</v>
      </c>
      <c r="CK32">
        <v>1.7</v>
      </c>
      <c r="CL32">
        <v>435</v>
      </c>
      <c r="CM32">
        <v>12</v>
      </c>
      <c r="CN32">
        <v>54.2</v>
      </c>
      <c r="CO32">
        <v>1.4</v>
      </c>
      <c r="CP32">
        <v>335</v>
      </c>
      <c r="CQ32">
        <v>8</v>
      </c>
      <c r="CR32">
        <v>60.9</v>
      </c>
      <c r="CS32">
        <v>1.5</v>
      </c>
      <c r="CT32">
        <v>167</v>
      </c>
      <c r="CU32">
        <v>4.2</v>
      </c>
      <c r="CV32">
        <v>21.05</v>
      </c>
      <c r="CW32">
        <v>0.84</v>
      </c>
      <c r="CX32">
        <v>109</v>
      </c>
      <c r="CY32">
        <v>3.7</v>
      </c>
      <c r="CZ32">
        <v>12.53</v>
      </c>
      <c r="DA32">
        <v>0.5</v>
      </c>
      <c r="DB32">
        <v>17</v>
      </c>
      <c r="DC32">
        <v>15</v>
      </c>
      <c r="DD32">
        <v>-0.9</v>
      </c>
      <c r="DE32">
        <v>4.9000000000000004</v>
      </c>
      <c r="DF32">
        <v>0.89</v>
      </c>
      <c r="DG32">
        <v>0.13</v>
      </c>
      <c r="DH32">
        <v>0.31</v>
      </c>
      <c r="DI32">
        <v>0.12</v>
      </c>
      <c r="DJ32">
        <v>1.71</v>
      </c>
      <c r="DK32">
        <v>0.25</v>
      </c>
      <c r="DL32">
        <v>657</v>
      </c>
      <c r="DM32">
        <v>12</v>
      </c>
      <c r="DN32">
        <v>34.43</v>
      </c>
      <c r="DO32">
        <v>0.73</v>
      </c>
      <c r="DP32">
        <v>-1430</v>
      </c>
      <c r="DQ32">
        <v>190</v>
      </c>
      <c r="DR32">
        <v>3.7049999999999999E-5</v>
      </c>
      <c r="DS32">
        <v>6.0999999999999998E-7</v>
      </c>
      <c r="DT32" s="2">
        <v>56900</v>
      </c>
      <c r="DU32" s="2">
        <v>1100</v>
      </c>
      <c r="DV32" s="2">
        <v>946000</v>
      </c>
      <c r="DW32" s="2">
        <v>25000</v>
      </c>
      <c r="DX32">
        <v>550</v>
      </c>
      <c r="DY32">
        <v>220</v>
      </c>
      <c r="DZ32">
        <v>14250</v>
      </c>
      <c r="EA32">
        <v>770</v>
      </c>
      <c r="EB32">
        <v>10990</v>
      </c>
      <c r="EC32">
        <v>240</v>
      </c>
      <c r="ED32" s="2">
        <v>189000</v>
      </c>
      <c r="EE32" s="2">
        <v>4600</v>
      </c>
      <c r="EF32" s="2">
        <v>1275000</v>
      </c>
      <c r="EG32" s="2">
        <v>24000</v>
      </c>
      <c r="EH32" s="2">
        <v>1796000</v>
      </c>
      <c r="EI32" s="2">
        <v>37000</v>
      </c>
      <c r="EJ32" s="2">
        <v>210500</v>
      </c>
      <c r="EK32" s="2">
        <v>4600</v>
      </c>
      <c r="EL32" s="2">
        <v>130300</v>
      </c>
      <c r="EM32" s="2">
        <v>3000</v>
      </c>
      <c r="EN32">
        <v>16280</v>
      </c>
      <c r="EO32">
        <v>370</v>
      </c>
      <c r="EP32">
        <v>5370</v>
      </c>
      <c r="EQ32">
        <v>200</v>
      </c>
      <c r="ER32">
        <v>15530</v>
      </c>
      <c r="ES32">
        <v>440</v>
      </c>
      <c r="ET32">
        <v>13560</v>
      </c>
      <c r="EU32">
        <v>360</v>
      </c>
      <c r="EV32">
        <v>19600</v>
      </c>
      <c r="EW32">
        <v>480</v>
      </c>
      <c r="EX32">
        <v>15690</v>
      </c>
      <c r="EY32">
        <v>390</v>
      </c>
      <c r="EZ32">
        <v>14340</v>
      </c>
      <c r="FA32">
        <v>370</v>
      </c>
      <c r="FB32">
        <v>5440</v>
      </c>
      <c r="FC32">
        <v>220</v>
      </c>
      <c r="FD32">
        <v>6070</v>
      </c>
      <c r="FE32">
        <v>210</v>
      </c>
      <c r="FF32">
        <v>3400</v>
      </c>
      <c r="FG32">
        <v>130</v>
      </c>
      <c r="FH32">
        <v>-2</v>
      </c>
      <c r="FI32">
        <v>10</v>
      </c>
      <c r="FJ32">
        <v>51.2</v>
      </c>
      <c r="FK32">
        <v>7.6</v>
      </c>
      <c r="FL32">
        <v>15.7</v>
      </c>
      <c r="FM32">
        <v>6.3</v>
      </c>
      <c r="FN32">
        <v>212</v>
      </c>
      <c r="FO32">
        <v>31</v>
      </c>
      <c r="FP32" s="2">
        <v>163600</v>
      </c>
      <c r="FQ32" s="2">
        <v>3000</v>
      </c>
      <c r="FR32">
        <v>9870</v>
      </c>
      <c r="FS32">
        <v>210</v>
      </c>
      <c r="FT32">
        <v>101</v>
      </c>
      <c r="FU32">
        <v>13</v>
      </c>
      <c r="FV32" t="s">
        <v>459</v>
      </c>
      <c r="FW32">
        <v>0</v>
      </c>
      <c r="FX32">
        <v>1.6456999999999999</v>
      </c>
      <c r="FY32">
        <v>1.772</v>
      </c>
      <c r="FZ32">
        <v>566.51</v>
      </c>
      <c r="GA32">
        <v>0.47171999999999997</v>
      </c>
      <c r="GB32">
        <v>4.5768000000000004</v>
      </c>
      <c r="GC32">
        <v>0</v>
      </c>
      <c r="GD32">
        <v>1.4817</v>
      </c>
      <c r="GE32">
        <v>2.4485999999999999</v>
      </c>
      <c r="GF32">
        <v>0.23726</v>
      </c>
      <c r="GG32">
        <v>0.82433000000000001</v>
      </c>
      <c r="GH32">
        <v>0.19339999999999999</v>
      </c>
      <c r="GI32">
        <v>6.1207999999999999E-2</v>
      </c>
      <c r="GJ32">
        <v>0.27966000000000002</v>
      </c>
      <c r="GK32">
        <v>2.8705000000000001E-2</v>
      </c>
      <c r="GL32">
        <v>0</v>
      </c>
      <c r="GM32">
        <v>2.7889000000000001E-2</v>
      </c>
      <c r="GN32">
        <v>0</v>
      </c>
      <c r="GO32">
        <v>0</v>
      </c>
      <c r="GP32">
        <v>0.12870999999999999</v>
      </c>
      <c r="GQ32">
        <v>0</v>
      </c>
      <c r="GR32">
        <v>0</v>
      </c>
      <c r="GS32">
        <v>5.3956</v>
      </c>
      <c r="GT32">
        <v>9.1211E-2</v>
      </c>
      <c r="GU32">
        <v>0.10322000000000001</v>
      </c>
      <c r="GV32">
        <v>9.5398999999999998E-2</v>
      </c>
      <c r="GW32">
        <v>0.14779</v>
      </c>
      <c r="GX32">
        <v>1.6670999999999998E-2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t="s">
        <v>537</v>
      </c>
      <c r="B33" t="s">
        <v>455</v>
      </c>
      <c r="C33" t="s">
        <v>538</v>
      </c>
      <c r="D33" t="s">
        <v>457</v>
      </c>
      <c r="E33" s="1">
        <v>0.51786643518518516</v>
      </c>
      <c r="F33">
        <v>36.198</v>
      </c>
      <c r="G33" t="s">
        <v>102</v>
      </c>
      <c r="H33" s="2">
        <v>4850000</v>
      </c>
      <c r="I33" s="2">
        <v>130000</v>
      </c>
      <c r="J33" s="2">
        <v>1027000</v>
      </c>
      <c r="K33" s="2">
        <v>34000</v>
      </c>
      <c r="L33">
        <v>15570</v>
      </c>
      <c r="M33">
        <v>170</v>
      </c>
      <c r="N33" s="2">
        <v>59000</v>
      </c>
      <c r="O33" s="2">
        <v>1600</v>
      </c>
      <c r="P33">
        <v>76810</v>
      </c>
      <c r="Q33">
        <v>670</v>
      </c>
      <c r="R33">
        <v>11650</v>
      </c>
      <c r="S33">
        <v>290</v>
      </c>
      <c r="T33" s="2">
        <v>191600</v>
      </c>
      <c r="U33" s="2">
        <v>5100</v>
      </c>
      <c r="V33" s="2">
        <v>1256000</v>
      </c>
      <c r="W33" s="2">
        <v>30000</v>
      </c>
      <c r="X33" s="2">
        <v>1652000</v>
      </c>
      <c r="Y33" s="2">
        <v>49000</v>
      </c>
      <c r="Z33" s="2">
        <v>190400</v>
      </c>
      <c r="AA33" s="2">
        <v>5100</v>
      </c>
      <c r="AB33" s="2">
        <v>114300</v>
      </c>
      <c r="AC33" s="2">
        <v>3000</v>
      </c>
      <c r="AD33">
        <v>14350</v>
      </c>
      <c r="AE33">
        <v>440</v>
      </c>
      <c r="AF33">
        <v>5150</v>
      </c>
      <c r="AG33">
        <v>210</v>
      </c>
      <c r="AH33">
        <v>14030</v>
      </c>
      <c r="AI33">
        <v>420</v>
      </c>
      <c r="AJ33">
        <v>13010</v>
      </c>
      <c r="AK33">
        <v>340</v>
      </c>
      <c r="AL33">
        <v>18340</v>
      </c>
      <c r="AM33">
        <v>460</v>
      </c>
      <c r="AN33">
        <v>14920</v>
      </c>
      <c r="AO33">
        <v>440</v>
      </c>
      <c r="AP33">
        <v>13900</v>
      </c>
      <c r="AQ33">
        <v>380</v>
      </c>
      <c r="AR33">
        <v>5100</v>
      </c>
      <c r="AS33">
        <v>200</v>
      </c>
      <c r="AT33">
        <v>6330</v>
      </c>
      <c r="AU33">
        <v>220</v>
      </c>
      <c r="AV33">
        <v>3420</v>
      </c>
      <c r="AW33">
        <v>120</v>
      </c>
      <c r="AX33">
        <v>217</v>
      </c>
      <c r="AY33">
        <v>21</v>
      </c>
      <c r="AZ33">
        <v>63</v>
      </c>
      <c r="BA33">
        <v>11</v>
      </c>
      <c r="BB33">
        <v>40</v>
      </c>
      <c r="BC33">
        <v>6.4</v>
      </c>
      <c r="BD33">
        <v>21.1</v>
      </c>
      <c r="BE33">
        <v>6.6</v>
      </c>
      <c r="BF33">
        <v>188</v>
      </c>
      <c r="BG33">
        <v>35</v>
      </c>
      <c r="BH33" s="2">
        <v>147200</v>
      </c>
      <c r="BI33" s="2">
        <v>3300</v>
      </c>
      <c r="BJ33">
        <v>8070</v>
      </c>
      <c r="BK33">
        <v>200</v>
      </c>
      <c r="BL33">
        <v>75</v>
      </c>
      <c r="BM33">
        <v>10</v>
      </c>
      <c r="BN33" s="2">
        <v>37500</v>
      </c>
      <c r="BO33" s="2">
        <v>1300</v>
      </c>
      <c r="BP33">
        <v>-22</v>
      </c>
      <c r="BQ33">
        <v>18</v>
      </c>
      <c r="BR33" s="2">
        <v>964000</v>
      </c>
      <c r="BS33" s="2">
        <v>26000</v>
      </c>
      <c r="BT33">
        <v>361</v>
      </c>
      <c r="BU33">
        <v>17</v>
      </c>
      <c r="BV33">
        <v>1081</v>
      </c>
      <c r="BW33">
        <v>28</v>
      </c>
      <c r="BX33">
        <v>1777</v>
      </c>
      <c r="BY33">
        <v>48</v>
      </c>
      <c r="BZ33">
        <v>9420</v>
      </c>
      <c r="CA33">
        <v>220</v>
      </c>
      <c r="CB33">
        <v>12240</v>
      </c>
      <c r="CC33">
        <v>360</v>
      </c>
      <c r="CD33">
        <v>1044</v>
      </c>
      <c r="CE33">
        <v>28</v>
      </c>
      <c r="CF33">
        <v>4100</v>
      </c>
      <c r="CG33">
        <v>100</v>
      </c>
      <c r="CH33">
        <v>536</v>
      </c>
      <c r="CI33">
        <v>17</v>
      </c>
      <c r="CJ33">
        <v>45</v>
      </c>
      <c r="CK33">
        <v>1.9</v>
      </c>
      <c r="CL33">
        <v>442</v>
      </c>
      <c r="CM33">
        <v>13</v>
      </c>
      <c r="CN33">
        <v>54.1</v>
      </c>
      <c r="CO33">
        <v>1.4</v>
      </c>
      <c r="CP33">
        <v>269</v>
      </c>
      <c r="CQ33">
        <v>6.7</v>
      </c>
      <c r="CR33">
        <v>63.8</v>
      </c>
      <c r="CS33">
        <v>1.9</v>
      </c>
      <c r="CT33">
        <v>164.8</v>
      </c>
      <c r="CU33">
        <v>4.5</v>
      </c>
      <c r="CV33">
        <v>20.37</v>
      </c>
      <c r="CW33">
        <v>0.8</v>
      </c>
      <c r="CX33">
        <v>107.7</v>
      </c>
      <c r="CY33">
        <v>3.7</v>
      </c>
      <c r="CZ33">
        <v>13.58</v>
      </c>
      <c r="DA33">
        <v>0.46</v>
      </c>
      <c r="DB33">
        <v>46</v>
      </c>
      <c r="DC33">
        <v>21</v>
      </c>
      <c r="DD33">
        <v>5.2</v>
      </c>
      <c r="DE33">
        <v>3.3</v>
      </c>
      <c r="DF33">
        <v>0.72</v>
      </c>
      <c r="DG33">
        <v>0.12</v>
      </c>
      <c r="DH33">
        <v>0.42</v>
      </c>
      <c r="DI33">
        <v>0.13</v>
      </c>
      <c r="DJ33">
        <v>1.59</v>
      </c>
      <c r="DK33">
        <v>0.28999999999999998</v>
      </c>
      <c r="DL33">
        <v>635</v>
      </c>
      <c r="DM33">
        <v>14</v>
      </c>
      <c r="DN33">
        <v>29.48</v>
      </c>
      <c r="DO33">
        <v>0.75</v>
      </c>
      <c r="DP33">
        <v>-71.900000000000006</v>
      </c>
      <c r="DQ33">
        <v>9.8000000000000007</v>
      </c>
      <c r="DR33">
        <v>3.0549999999999997E-5</v>
      </c>
      <c r="DS33">
        <v>4.8999999999999997E-7</v>
      </c>
      <c r="DT33" s="2">
        <v>58700</v>
      </c>
      <c r="DU33" s="2">
        <v>1600</v>
      </c>
      <c r="DV33" s="2">
        <v>1007000</v>
      </c>
      <c r="DW33" s="2">
        <v>34000</v>
      </c>
      <c r="DX33">
        <v>200</v>
      </c>
      <c r="DY33">
        <v>160</v>
      </c>
      <c r="DZ33">
        <v>14120</v>
      </c>
      <c r="EA33">
        <v>670</v>
      </c>
      <c r="EB33">
        <v>11210</v>
      </c>
      <c r="EC33">
        <v>290</v>
      </c>
      <c r="ED33" s="2">
        <v>191600</v>
      </c>
      <c r="EE33" s="2">
        <v>5100</v>
      </c>
      <c r="EF33" s="2">
        <v>1256000</v>
      </c>
      <c r="EG33" s="2">
        <v>30000</v>
      </c>
      <c r="EH33" s="2">
        <v>1652000</v>
      </c>
      <c r="EI33" s="2">
        <v>49000</v>
      </c>
      <c r="EJ33" s="2">
        <v>190400</v>
      </c>
      <c r="EK33" s="2">
        <v>5100</v>
      </c>
      <c r="EL33" s="2">
        <v>114300</v>
      </c>
      <c r="EM33" s="2">
        <v>3000</v>
      </c>
      <c r="EN33">
        <v>14350</v>
      </c>
      <c r="EO33">
        <v>440</v>
      </c>
      <c r="EP33">
        <v>5150</v>
      </c>
      <c r="EQ33">
        <v>210</v>
      </c>
      <c r="ER33">
        <v>14030</v>
      </c>
      <c r="ES33">
        <v>420</v>
      </c>
      <c r="ET33">
        <v>13010</v>
      </c>
      <c r="EU33">
        <v>340</v>
      </c>
      <c r="EV33">
        <v>18340</v>
      </c>
      <c r="EW33">
        <v>460</v>
      </c>
      <c r="EX33">
        <v>14920</v>
      </c>
      <c r="EY33">
        <v>440</v>
      </c>
      <c r="EZ33">
        <v>13900</v>
      </c>
      <c r="FA33">
        <v>380</v>
      </c>
      <c r="FB33">
        <v>5100</v>
      </c>
      <c r="FC33">
        <v>200</v>
      </c>
      <c r="FD33">
        <v>6330</v>
      </c>
      <c r="FE33">
        <v>220</v>
      </c>
      <c r="FF33">
        <v>3420</v>
      </c>
      <c r="FG33">
        <v>120</v>
      </c>
      <c r="FH33">
        <v>18</v>
      </c>
      <c r="FI33">
        <v>11</v>
      </c>
      <c r="FJ33">
        <v>39.200000000000003</v>
      </c>
      <c r="FK33">
        <v>6.4</v>
      </c>
      <c r="FL33">
        <v>21</v>
      </c>
      <c r="FM33">
        <v>6.6</v>
      </c>
      <c r="FN33">
        <v>188</v>
      </c>
      <c r="FO33">
        <v>35</v>
      </c>
      <c r="FP33" s="2">
        <v>147200</v>
      </c>
      <c r="FQ33" s="2">
        <v>3300</v>
      </c>
      <c r="FR33">
        <v>8070</v>
      </c>
      <c r="FS33">
        <v>200</v>
      </c>
      <c r="FT33">
        <v>75</v>
      </c>
      <c r="FU33">
        <v>10</v>
      </c>
      <c r="FV33" t="s">
        <v>459</v>
      </c>
      <c r="FW33">
        <v>0</v>
      </c>
      <c r="FX33">
        <v>2.0242</v>
      </c>
      <c r="FY33">
        <v>3.5497000000000001</v>
      </c>
      <c r="FZ33">
        <v>692.95</v>
      </c>
      <c r="GA33">
        <v>0.56769999999999998</v>
      </c>
      <c r="GB33">
        <v>3.4739</v>
      </c>
      <c r="GC33">
        <v>0</v>
      </c>
      <c r="GD33">
        <v>0</v>
      </c>
      <c r="GE33">
        <v>3.8874</v>
      </c>
      <c r="GF33">
        <v>0</v>
      </c>
      <c r="GG33">
        <v>1.0633999999999999</v>
      </c>
      <c r="GH33">
        <v>0.39928000000000002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0.12598000000000001</v>
      </c>
      <c r="GO33">
        <v>0</v>
      </c>
      <c r="GP33">
        <v>0</v>
      </c>
      <c r="GQ33">
        <v>0</v>
      </c>
      <c r="GR33">
        <v>0</v>
      </c>
      <c r="GS33">
        <v>5.4713000000000003</v>
      </c>
      <c r="GT33">
        <v>6.1619E-2</v>
      </c>
      <c r="GU33">
        <v>0</v>
      </c>
      <c r="GV33">
        <v>0.12138</v>
      </c>
      <c r="GW33">
        <v>0</v>
      </c>
      <c r="GX33">
        <v>9.6676000000000002E-3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t="s">
        <v>539</v>
      </c>
      <c r="B34" t="s">
        <v>455</v>
      </c>
      <c r="C34" t="s">
        <v>540</v>
      </c>
      <c r="D34" t="s">
        <v>457</v>
      </c>
      <c r="E34" s="1">
        <v>0.51859282407407414</v>
      </c>
      <c r="F34">
        <v>38.508000000000003</v>
      </c>
      <c r="G34" t="s">
        <v>103</v>
      </c>
      <c r="H34" s="2">
        <v>4940000</v>
      </c>
      <c r="I34" s="2">
        <v>130000</v>
      </c>
      <c r="J34" s="2">
        <v>1010000</v>
      </c>
      <c r="K34" s="2">
        <v>31000</v>
      </c>
      <c r="L34">
        <v>16870</v>
      </c>
      <c r="M34">
        <v>180</v>
      </c>
      <c r="N34" s="2">
        <v>57800</v>
      </c>
      <c r="O34" s="2">
        <v>1700</v>
      </c>
      <c r="P34">
        <v>76250</v>
      </c>
      <c r="Q34">
        <v>700</v>
      </c>
      <c r="R34">
        <v>11430</v>
      </c>
      <c r="S34">
        <v>370</v>
      </c>
      <c r="T34" s="2">
        <v>195800</v>
      </c>
      <c r="U34" s="2">
        <v>5700</v>
      </c>
      <c r="V34" s="2">
        <v>1223000</v>
      </c>
      <c r="W34" s="2">
        <v>36000</v>
      </c>
      <c r="X34" s="2">
        <v>1714000</v>
      </c>
      <c r="Y34" s="2">
        <v>50000</v>
      </c>
      <c r="Z34" s="2">
        <v>205900</v>
      </c>
      <c r="AA34" s="2">
        <v>5700</v>
      </c>
      <c r="AB34" s="2">
        <v>130800</v>
      </c>
      <c r="AC34" s="2">
        <v>4300</v>
      </c>
      <c r="AD34">
        <v>16330</v>
      </c>
      <c r="AE34">
        <v>520</v>
      </c>
      <c r="AF34">
        <v>5340</v>
      </c>
      <c r="AG34">
        <v>250</v>
      </c>
      <c r="AH34">
        <v>15840</v>
      </c>
      <c r="AI34">
        <v>530</v>
      </c>
      <c r="AJ34">
        <v>13770</v>
      </c>
      <c r="AK34">
        <v>430</v>
      </c>
      <c r="AL34">
        <v>18690</v>
      </c>
      <c r="AM34">
        <v>580</v>
      </c>
      <c r="AN34">
        <v>15300</v>
      </c>
      <c r="AO34">
        <v>460</v>
      </c>
      <c r="AP34">
        <v>13990</v>
      </c>
      <c r="AQ34">
        <v>380</v>
      </c>
      <c r="AR34">
        <v>5310</v>
      </c>
      <c r="AS34">
        <v>180</v>
      </c>
      <c r="AT34">
        <v>6450</v>
      </c>
      <c r="AU34">
        <v>260</v>
      </c>
      <c r="AV34">
        <v>3340</v>
      </c>
      <c r="AW34">
        <v>130</v>
      </c>
      <c r="AX34">
        <v>218</v>
      </c>
      <c r="AY34">
        <v>20</v>
      </c>
      <c r="AZ34">
        <v>62</v>
      </c>
      <c r="BA34">
        <v>10</v>
      </c>
      <c r="BB34">
        <v>41.5</v>
      </c>
      <c r="BC34">
        <v>6.5</v>
      </c>
      <c r="BD34">
        <v>13.2</v>
      </c>
      <c r="BE34">
        <v>4.9000000000000004</v>
      </c>
      <c r="BF34">
        <v>181</v>
      </c>
      <c r="BG34">
        <v>27</v>
      </c>
      <c r="BH34" s="2">
        <v>138100</v>
      </c>
      <c r="BI34" s="2">
        <v>4100</v>
      </c>
      <c r="BJ34">
        <v>7930</v>
      </c>
      <c r="BK34">
        <v>220</v>
      </c>
      <c r="BL34">
        <v>66.7</v>
      </c>
      <c r="BM34">
        <v>8.4</v>
      </c>
      <c r="BN34" s="2">
        <v>37300</v>
      </c>
      <c r="BO34" s="2">
        <v>1100</v>
      </c>
      <c r="BP34">
        <v>-47</v>
      </c>
      <c r="BQ34">
        <v>20</v>
      </c>
      <c r="BR34" s="2">
        <v>945000</v>
      </c>
      <c r="BS34" s="2">
        <v>29000</v>
      </c>
      <c r="BT34">
        <v>341</v>
      </c>
      <c r="BU34">
        <v>18</v>
      </c>
      <c r="BV34">
        <v>1066</v>
      </c>
      <c r="BW34">
        <v>35</v>
      </c>
      <c r="BX34">
        <v>1802</v>
      </c>
      <c r="BY34">
        <v>52</v>
      </c>
      <c r="BZ34">
        <v>9190</v>
      </c>
      <c r="CA34">
        <v>270</v>
      </c>
      <c r="CB34">
        <v>12670</v>
      </c>
      <c r="CC34">
        <v>370</v>
      </c>
      <c r="CD34">
        <v>1129</v>
      </c>
      <c r="CE34">
        <v>31</v>
      </c>
      <c r="CF34">
        <v>4880</v>
      </c>
      <c r="CG34">
        <v>150</v>
      </c>
      <c r="CH34">
        <v>606</v>
      </c>
      <c r="CI34">
        <v>20</v>
      </c>
      <c r="CJ34">
        <v>46.7</v>
      </c>
      <c r="CK34">
        <v>2.2000000000000002</v>
      </c>
      <c r="CL34">
        <v>499</v>
      </c>
      <c r="CM34">
        <v>17</v>
      </c>
      <c r="CN34">
        <v>57.3</v>
      </c>
      <c r="CO34">
        <v>1.8</v>
      </c>
      <c r="CP34">
        <v>271.7</v>
      </c>
      <c r="CQ34">
        <v>8.5</v>
      </c>
      <c r="CR34">
        <v>65.5</v>
      </c>
      <c r="CS34">
        <v>2</v>
      </c>
      <c r="CT34">
        <v>166</v>
      </c>
      <c r="CU34">
        <v>4.5999999999999996</v>
      </c>
      <c r="CV34">
        <v>21.25</v>
      </c>
      <c r="CW34">
        <v>0.72</v>
      </c>
      <c r="CX34">
        <v>109.3</v>
      </c>
      <c r="CY34">
        <v>4.4000000000000004</v>
      </c>
      <c r="CZ34">
        <v>13.29</v>
      </c>
      <c r="DA34">
        <v>0.53</v>
      </c>
      <c r="DB34">
        <v>47</v>
      </c>
      <c r="DC34">
        <v>20</v>
      </c>
      <c r="DD34">
        <v>5</v>
      </c>
      <c r="DE34">
        <v>3</v>
      </c>
      <c r="DF34">
        <v>0.75</v>
      </c>
      <c r="DG34">
        <v>0.12</v>
      </c>
      <c r="DH34">
        <v>0.27</v>
      </c>
      <c r="DI34">
        <v>0.1</v>
      </c>
      <c r="DJ34">
        <v>1.53</v>
      </c>
      <c r="DK34">
        <v>0.23</v>
      </c>
      <c r="DL34">
        <v>596</v>
      </c>
      <c r="DM34">
        <v>18</v>
      </c>
      <c r="DN34">
        <v>29.01</v>
      </c>
      <c r="DO34">
        <v>0.81</v>
      </c>
      <c r="DP34">
        <v>-61.2</v>
      </c>
      <c r="DQ34">
        <v>7.7</v>
      </c>
      <c r="DR34">
        <v>3.0899999999999999E-5</v>
      </c>
      <c r="DS34">
        <v>4.5999999999999999E-7</v>
      </c>
      <c r="DT34" s="2">
        <v>57500</v>
      </c>
      <c r="DU34" s="2">
        <v>1700</v>
      </c>
      <c r="DV34" s="2">
        <v>990000</v>
      </c>
      <c r="DW34" s="2">
        <v>31000</v>
      </c>
      <c r="DX34">
        <v>420</v>
      </c>
      <c r="DY34">
        <v>180</v>
      </c>
      <c r="DZ34">
        <v>13620</v>
      </c>
      <c r="EA34">
        <v>700</v>
      </c>
      <c r="EB34">
        <v>10980</v>
      </c>
      <c r="EC34">
        <v>370</v>
      </c>
      <c r="ED34" s="2">
        <v>195800</v>
      </c>
      <c r="EE34" s="2">
        <v>5700</v>
      </c>
      <c r="EF34" s="2">
        <v>1223000</v>
      </c>
      <c r="EG34" s="2">
        <v>36000</v>
      </c>
      <c r="EH34" s="2">
        <v>1714000</v>
      </c>
      <c r="EI34" s="2">
        <v>50000</v>
      </c>
      <c r="EJ34" s="2">
        <v>205900</v>
      </c>
      <c r="EK34" s="2">
        <v>5700</v>
      </c>
      <c r="EL34" s="2">
        <v>130800</v>
      </c>
      <c r="EM34" s="2">
        <v>4300</v>
      </c>
      <c r="EN34">
        <v>16330</v>
      </c>
      <c r="EO34">
        <v>520</v>
      </c>
      <c r="EP34">
        <v>5340</v>
      </c>
      <c r="EQ34">
        <v>250</v>
      </c>
      <c r="ER34">
        <v>15840</v>
      </c>
      <c r="ES34">
        <v>530</v>
      </c>
      <c r="ET34">
        <v>13770</v>
      </c>
      <c r="EU34">
        <v>430</v>
      </c>
      <c r="EV34">
        <v>18690</v>
      </c>
      <c r="EW34">
        <v>580</v>
      </c>
      <c r="EX34">
        <v>15300</v>
      </c>
      <c r="EY34">
        <v>460</v>
      </c>
      <c r="EZ34">
        <v>13990</v>
      </c>
      <c r="FA34">
        <v>380</v>
      </c>
      <c r="FB34">
        <v>5310</v>
      </c>
      <c r="FC34">
        <v>180</v>
      </c>
      <c r="FD34">
        <v>6450</v>
      </c>
      <c r="FE34">
        <v>260</v>
      </c>
      <c r="FF34">
        <v>3340</v>
      </c>
      <c r="FG34">
        <v>130</v>
      </c>
      <c r="FH34">
        <v>17</v>
      </c>
      <c r="FI34">
        <v>10</v>
      </c>
      <c r="FJ34">
        <v>40.700000000000003</v>
      </c>
      <c r="FK34">
        <v>6.5</v>
      </c>
      <c r="FL34">
        <v>13.1</v>
      </c>
      <c r="FM34">
        <v>4.9000000000000004</v>
      </c>
      <c r="FN34">
        <v>181</v>
      </c>
      <c r="FO34">
        <v>27</v>
      </c>
      <c r="FP34" s="2">
        <v>138100</v>
      </c>
      <c r="FQ34" s="2">
        <v>4100</v>
      </c>
      <c r="FR34">
        <v>7930</v>
      </c>
      <c r="FS34">
        <v>220</v>
      </c>
      <c r="FT34">
        <v>66.7</v>
      </c>
      <c r="FU34">
        <v>8.4</v>
      </c>
      <c r="FV34" t="s">
        <v>459</v>
      </c>
      <c r="FW34">
        <v>0</v>
      </c>
      <c r="FX34">
        <v>1.8456999999999999</v>
      </c>
      <c r="FY34">
        <v>2.5303</v>
      </c>
      <c r="FZ34">
        <v>707.21</v>
      </c>
      <c r="GA34">
        <v>0.55903999999999998</v>
      </c>
      <c r="GB34">
        <v>2.9068999999999998</v>
      </c>
      <c r="GC34">
        <v>0.27143</v>
      </c>
      <c r="GD34">
        <v>0.88158999999999998</v>
      </c>
      <c r="GE34">
        <v>4.4722999999999997</v>
      </c>
      <c r="GF34">
        <v>0.24085000000000001</v>
      </c>
      <c r="GG34">
        <v>0.92030999999999996</v>
      </c>
      <c r="GH34">
        <v>0</v>
      </c>
      <c r="GI34">
        <v>0.12792999999999999</v>
      </c>
      <c r="GJ34">
        <v>0</v>
      </c>
      <c r="GK34">
        <v>0</v>
      </c>
      <c r="GL34">
        <v>0.10697</v>
      </c>
      <c r="GM34">
        <v>3.1334000000000001E-2</v>
      </c>
      <c r="GN34">
        <v>0</v>
      </c>
      <c r="GO34">
        <v>0</v>
      </c>
      <c r="GP34">
        <v>0.1714</v>
      </c>
      <c r="GQ34">
        <v>0</v>
      </c>
      <c r="GR34">
        <v>0</v>
      </c>
      <c r="GS34">
        <v>3.5503</v>
      </c>
      <c r="GT34">
        <v>0</v>
      </c>
      <c r="GU34">
        <v>0.14616000000000001</v>
      </c>
      <c r="GV34">
        <v>0</v>
      </c>
      <c r="GW34">
        <v>9.3068999999999999E-2</v>
      </c>
      <c r="GX34">
        <v>6.6787000000000001E-3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</row>
    <row r="35" spans="1:263" x14ac:dyDescent="0.25">
      <c r="A35" t="s">
        <v>541</v>
      </c>
      <c r="B35" t="s">
        <v>455</v>
      </c>
      <c r="C35" t="s">
        <v>542</v>
      </c>
      <c r="D35" t="s">
        <v>457</v>
      </c>
      <c r="E35" s="1">
        <v>0.51936620370370368</v>
      </c>
      <c r="F35">
        <v>37.545000000000002</v>
      </c>
      <c r="G35" t="s">
        <v>104</v>
      </c>
      <c r="H35" s="2">
        <v>5360000</v>
      </c>
      <c r="I35" s="2">
        <v>150000</v>
      </c>
      <c r="J35" s="2">
        <v>1077000</v>
      </c>
      <c r="K35" s="2">
        <v>36000</v>
      </c>
      <c r="L35">
        <v>17870</v>
      </c>
      <c r="M35">
        <v>170</v>
      </c>
      <c r="N35" s="2">
        <v>63500</v>
      </c>
      <c r="O35" s="2">
        <v>1800</v>
      </c>
      <c r="P35">
        <v>77410</v>
      </c>
      <c r="Q35">
        <v>710</v>
      </c>
      <c r="R35">
        <v>12420</v>
      </c>
      <c r="S35">
        <v>340</v>
      </c>
      <c r="T35" s="2">
        <v>220000</v>
      </c>
      <c r="U35" s="2">
        <v>6800</v>
      </c>
      <c r="V35" s="2">
        <v>1342000</v>
      </c>
      <c r="W35" s="2">
        <v>38000</v>
      </c>
      <c r="X35" s="2">
        <v>1888000</v>
      </c>
      <c r="Y35" s="2">
        <v>56000</v>
      </c>
      <c r="Z35" s="2">
        <v>218100</v>
      </c>
      <c r="AA35" s="2">
        <v>6100</v>
      </c>
      <c r="AB35" s="2">
        <v>136000</v>
      </c>
      <c r="AC35" s="2">
        <v>4200</v>
      </c>
      <c r="AD35">
        <v>17180</v>
      </c>
      <c r="AE35">
        <v>580</v>
      </c>
      <c r="AF35">
        <v>5450</v>
      </c>
      <c r="AG35">
        <v>200</v>
      </c>
      <c r="AH35">
        <v>16480</v>
      </c>
      <c r="AI35">
        <v>520</v>
      </c>
      <c r="AJ35">
        <v>15240</v>
      </c>
      <c r="AK35">
        <v>500</v>
      </c>
      <c r="AL35">
        <v>21320</v>
      </c>
      <c r="AM35">
        <v>640</v>
      </c>
      <c r="AN35">
        <v>17050</v>
      </c>
      <c r="AO35">
        <v>510</v>
      </c>
      <c r="AP35">
        <v>16110</v>
      </c>
      <c r="AQ35">
        <v>420</v>
      </c>
      <c r="AR35">
        <v>6140</v>
      </c>
      <c r="AS35">
        <v>230</v>
      </c>
      <c r="AT35">
        <v>6820</v>
      </c>
      <c r="AU35">
        <v>230</v>
      </c>
      <c r="AV35">
        <v>3700</v>
      </c>
      <c r="AW35">
        <v>140</v>
      </c>
      <c r="AX35">
        <v>250</v>
      </c>
      <c r="AY35">
        <v>19</v>
      </c>
      <c r="AZ35">
        <v>83</v>
      </c>
      <c r="BA35">
        <v>13</v>
      </c>
      <c r="BB35">
        <v>43.1</v>
      </c>
      <c r="BC35">
        <v>6.5</v>
      </c>
      <c r="BD35">
        <v>4.9000000000000004</v>
      </c>
      <c r="BE35">
        <v>3.1</v>
      </c>
      <c r="BF35">
        <v>168</v>
      </c>
      <c r="BG35">
        <v>24</v>
      </c>
      <c r="BH35" s="2">
        <v>167700</v>
      </c>
      <c r="BI35" s="2">
        <v>4000</v>
      </c>
      <c r="BJ35">
        <v>9980</v>
      </c>
      <c r="BK35">
        <v>270</v>
      </c>
      <c r="BL35">
        <v>102</v>
      </c>
      <c r="BM35">
        <v>13</v>
      </c>
      <c r="BN35" s="2">
        <v>41300</v>
      </c>
      <c r="BO35" s="2">
        <v>1400</v>
      </c>
      <c r="BP35">
        <v>-48</v>
      </c>
      <c r="BQ35">
        <v>19</v>
      </c>
      <c r="BR35" s="2">
        <v>1039000</v>
      </c>
      <c r="BS35" s="2">
        <v>30000</v>
      </c>
      <c r="BT35">
        <v>365</v>
      </c>
      <c r="BU35">
        <v>17</v>
      </c>
      <c r="BV35">
        <v>1175</v>
      </c>
      <c r="BW35">
        <v>33</v>
      </c>
      <c r="BX35">
        <v>2011</v>
      </c>
      <c r="BY35">
        <v>63</v>
      </c>
      <c r="BZ35">
        <v>10100</v>
      </c>
      <c r="CA35">
        <v>280</v>
      </c>
      <c r="CB35">
        <v>13930</v>
      </c>
      <c r="CC35">
        <v>410</v>
      </c>
      <c r="CD35">
        <v>1196</v>
      </c>
      <c r="CE35">
        <v>34</v>
      </c>
      <c r="CF35">
        <v>5300</v>
      </c>
      <c r="CG35">
        <v>160</v>
      </c>
      <c r="CH35">
        <v>633</v>
      </c>
      <c r="CI35">
        <v>21</v>
      </c>
      <c r="CJ35">
        <v>47.7</v>
      </c>
      <c r="CK35">
        <v>1.7</v>
      </c>
      <c r="CL35">
        <v>518</v>
      </c>
      <c r="CM35">
        <v>16</v>
      </c>
      <c r="CN35">
        <v>63.8</v>
      </c>
      <c r="CO35">
        <v>2</v>
      </c>
      <c r="CP35">
        <v>307.8</v>
      </c>
      <c r="CQ35">
        <v>9.3000000000000007</v>
      </c>
      <c r="CR35">
        <v>73.099999999999994</v>
      </c>
      <c r="CS35">
        <v>2.2000000000000002</v>
      </c>
      <c r="CT35">
        <v>191.5</v>
      </c>
      <c r="CU35">
        <v>5</v>
      </c>
      <c r="CV35">
        <v>24.58</v>
      </c>
      <c r="CW35">
        <v>0.91</v>
      </c>
      <c r="CX35">
        <v>115.1</v>
      </c>
      <c r="CY35">
        <v>3.8</v>
      </c>
      <c r="CZ35">
        <v>14.7</v>
      </c>
      <c r="DA35">
        <v>0.56999999999999995</v>
      </c>
      <c r="DB35">
        <v>79</v>
      </c>
      <c r="DC35">
        <v>19</v>
      </c>
      <c r="DD35">
        <v>11.2</v>
      </c>
      <c r="DE35">
        <v>3.7</v>
      </c>
      <c r="DF35">
        <v>0.77</v>
      </c>
      <c r="DG35">
        <v>0.12</v>
      </c>
      <c r="DH35">
        <v>9.9000000000000005E-2</v>
      </c>
      <c r="DI35">
        <v>6.3E-2</v>
      </c>
      <c r="DJ35">
        <v>1.43</v>
      </c>
      <c r="DK35">
        <v>0.2</v>
      </c>
      <c r="DL35">
        <v>724</v>
      </c>
      <c r="DM35">
        <v>17</v>
      </c>
      <c r="DN35">
        <v>36.54</v>
      </c>
      <c r="DO35">
        <v>0.97</v>
      </c>
      <c r="DP35">
        <v>-91</v>
      </c>
      <c r="DQ35">
        <v>11</v>
      </c>
      <c r="DR35">
        <v>3.5040000000000003E-5</v>
      </c>
      <c r="DS35">
        <v>5.7999999999999995E-7</v>
      </c>
      <c r="DT35" s="2">
        <v>63200</v>
      </c>
      <c r="DU35" s="2">
        <v>1800</v>
      </c>
      <c r="DV35" s="2">
        <v>1056000</v>
      </c>
      <c r="DW35" s="2">
        <v>36000</v>
      </c>
      <c r="DX35">
        <v>430</v>
      </c>
      <c r="DY35">
        <v>170</v>
      </c>
      <c r="DZ35">
        <v>14910</v>
      </c>
      <c r="EA35">
        <v>700</v>
      </c>
      <c r="EB35">
        <v>11970</v>
      </c>
      <c r="EC35">
        <v>340</v>
      </c>
      <c r="ED35" s="2">
        <v>220000</v>
      </c>
      <c r="EE35" s="2">
        <v>6800</v>
      </c>
      <c r="EF35" s="2">
        <v>1342000</v>
      </c>
      <c r="EG35" s="2">
        <v>38000</v>
      </c>
      <c r="EH35" s="2">
        <v>1888000</v>
      </c>
      <c r="EI35" s="2">
        <v>56000</v>
      </c>
      <c r="EJ35" s="2">
        <v>218100</v>
      </c>
      <c r="EK35" s="2">
        <v>6100</v>
      </c>
      <c r="EL35" s="2">
        <v>136000</v>
      </c>
      <c r="EM35" s="2">
        <v>4200</v>
      </c>
      <c r="EN35">
        <v>17180</v>
      </c>
      <c r="EO35">
        <v>580</v>
      </c>
      <c r="EP35">
        <v>5450</v>
      </c>
      <c r="EQ35">
        <v>200</v>
      </c>
      <c r="ER35">
        <v>16480</v>
      </c>
      <c r="ES35">
        <v>520</v>
      </c>
      <c r="ET35">
        <v>15240</v>
      </c>
      <c r="EU35">
        <v>500</v>
      </c>
      <c r="EV35">
        <v>21320</v>
      </c>
      <c r="EW35">
        <v>640</v>
      </c>
      <c r="EX35">
        <v>17050</v>
      </c>
      <c r="EY35">
        <v>510</v>
      </c>
      <c r="EZ35">
        <v>16110</v>
      </c>
      <c r="FA35">
        <v>420</v>
      </c>
      <c r="FB35">
        <v>6140</v>
      </c>
      <c r="FC35">
        <v>230</v>
      </c>
      <c r="FD35">
        <v>6820</v>
      </c>
      <c r="FE35">
        <v>230</v>
      </c>
      <c r="FF35">
        <v>3700</v>
      </c>
      <c r="FG35">
        <v>140</v>
      </c>
      <c r="FH35">
        <v>38</v>
      </c>
      <c r="FI35">
        <v>13</v>
      </c>
      <c r="FJ35">
        <v>42.3</v>
      </c>
      <c r="FK35">
        <v>6.5</v>
      </c>
      <c r="FL35">
        <v>4.9000000000000004</v>
      </c>
      <c r="FM35">
        <v>3.1</v>
      </c>
      <c r="FN35">
        <v>168</v>
      </c>
      <c r="FO35">
        <v>24</v>
      </c>
      <c r="FP35" s="2">
        <v>167700</v>
      </c>
      <c r="FQ35" s="2">
        <v>4000</v>
      </c>
      <c r="FR35">
        <v>9980</v>
      </c>
      <c r="FS35">
        <v>270</v>
      </c>
      <c r="FT35">
        <v>102</v>
      </c>
      <c r="FU35">
        <v>13</v>
      </c>
      <c r="FV35" t="s">
        <v>459</v>
      </c>
      <c r="FW35">
        <v>0</v>
      </c>
      <c r="FX35">
        <v>1.6916</v>
      </c>
      <c r="FY35">
        <v>2.3087</v>
      </c>
      <c r="FZ35">
        <v>642.59</v>
      </c>
      <c r="GA35">
        <v>0.50649999999999995</v>
      </c>
      <c r="GB35">
        <v>2.6625000000000001</v>
      </c>
      <c r="GC35">
        <v>0.24471000000000001</v>
      </c>
      <c r="GD35">
        <v>0.80242000000000002</v>
      </c>
      <c r="GE35">
        <v>4.0499000000000001</v>
      </c>
      <c r="GF35">
        <v>0.21883</v>
      </c>
      <c r="GG35">
        <v>0.87905</v>
      </c>
      <c r="GH35">
        <v>0</v>
      </c>
      <c r="GI35">
        <v>0.11633</v>
      </c>
      <c r="GJ35">
        <v>0</v>
      </c>
      <c r="GK35">
        <v>0</v>
      </c>
      <c r="GL35">
        <v>9.6391000000000004E-2</v>
      </c>
      <c r="GM35">
        <v>2.8494999999999999E-2</v>
      </c>
      <c r="GN35">
        <v>0</v>
      </c>
      <c r="GO35">
        <v>0</v>
      </c>
      <c r="GP35">
        <v>0.15493999999999999</v>
      </c>
      <c r="GQ35">
        <v>0</v>
      </c>
      <c r="GR35">
        <v>0</v>
      </c>
      <c r="GS35">
        <v>3.2408000000000001</v>
      </c>
      <c r="GT35">
        <v>0</v>
      </c>
      <c r="GU35">
        <v>0.13297999999999999</v>
      </c>
      <c r="GV35">
        <v>0</v>
      </c>
      <c r="GW35">
        <v>8.4638000000000005E-2</v>
      </c>
      <c r="GX35">
        <v>6.0774000000000002E-3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</row>
    <row r="36" spans="1:263" x14ac:dyDescent="0.25">
      <c r="A36" t="s">
        <v>543</v>
      </c>
      <c r="B36" t="s">
        <v>455</v>
      </c>
      <c r="C36" t="s">
        <v>544</v>
      </c>
      <c r="D36" t="s">
        <v>457</v>
      </c>
      <c r="E36" s="1">
        <v>0.52011041666666669</v>
      </c>
      <c r="F36">
        <v>36.774999999999999</v>
      </c>
      <c r="G36" t="s">
        <v>105</v>
      </c>
      <c r="H36" s="2">
        <v>4890000</v>
      </c>
      <c r="I36" s="2">
        <v>120000</v>
      </c>
      <c r="J36" s="2">
        <v>1017000</v>
      </c>
      <c r="K36" s="2">
        <v>30000</v>
      </c>
      <c r="L36">
        <v>18950</v>
      </c>
      <c r="M36">
        <v>170</v>
      </c>
      <c r="N36" s="2">
        <v>58900</v>
      </c>
      <c r="O36" s="2">
        <v>1700</v>
      </c>
      <c r="P36">
        <v>77400</v>
      </c>
      <c r="Q36">
        <v>780</v>
      </c>
      <c r="R36">
        <v>11550</v>
      </c>
      <c r="S36">
        <v>320</v>
      </c>
      <c r="T36" s="2">
        <v>196500</v>
      </c>
      <c r="U36" s="2">
        <v>5300</v>
      </c>
      <c r="V36" s="2">
        <v>1212000</v>
      </c>
      <c r="W36" s="2">
        <v>33000</v>
      </c>
      <c r="X36" s="2">
        <v>1670000</v>
      </c>
      <c r="Y36" s="2">
        <v>48000</v>
      </c>
      <c r="Z36" s="2">
        <v>200600</v>
      </c>
      <c r="AA36" s="2">
        <v>5500</v>
      </c>
      <c r="AB36" s="2">
        <v>123700</v>
      </c>
      <c r="AC36" s="2">
        <v>3500</v>
      </c>
      <c r="AD36">
        <v>15880</v>
      </c>
      <c r="AE36">
        <v>440</v>
      </c>
      <c r="AF36">
        <v>5050</v>
      </c>
      <c r="AG36">
        <v>230</v>
      </c>
      <c r="AH36">
        <v>15150</v>
      </c>
      <c r="AI36">
        <v>420</v>
      </c>
      <c r="AJ36">
        <v>13360</v>
      </c>
      <c r="AK36">
        <v>390</v>
      </c>
      <c r="AL36">
        <v>18910</v>
      </c>
      <c r="AM36">
        <v>460</v>
      </c>
      <c r="AN36">
        <v>15620</v>
      </c>
      <c r="AO36">
        <v>470</v>
      </c>
      <c r="AP36">
        <v>14610</v>
      </c>
      <c r="AQ36">
        <v>430</v>
      </c>
      <c r="AR36">
        <v>5310</v>
      </c>
      <c r="AS36">
        <v>210</v>
      </c>
      <c r="AT36">
        <v>6220</v>
      </c>
      <c r="AU36">
        <v>210</v>
      </c>
      <c r="AV36">
        <v>3250</v>
      </c>
      <c r="AW36">
        <v>130</v>
      </c>
      <c r="AX36">
        <v>202</v>
      </c>
      <c r="AY36">
        <v>19</v>
      </c>
      <c r="AZ36">
        <v>51.2</v>
      </c>
      <c r="BA36">
        <v>9.1</v>
      </c>
      <c r="BB36">
        <v>40.299999999999997</v>
      </c>
      <c r="BC36">
        <v>6.7</v>
      </c>
      <c r="BD36">
        <v>9.6</v>
      </c>
      <c r="BE36">
        <v>4</v>
      </c>
      <c r="BF36">
        <v>207</v>
      </c>
      <c r="BG36">
        <v>33</v>
      </c>
      <c r="BH36" s="2">
        <v>146000</v>
      </c>
      <c r="BI36" s="2">
        <v>3100</v>
      </c>
      <c r="BJ36">
        <v>8580</v>
      </c>
      <c r="BK36">
        <v>200</v>
      </c>
      <c r="BL36">
        <v>75</v>
      </c>
      <c r="BM36">
        <v>10</v>
      </c>
      <c r="BN36" s="2">
        <v>41100</v>
      </c>
      <c r="BO36" s="2">
        <v>1200</v>
      </c>
      <c r="BP36">
        <v>-85</v>
      </c>
      <c r="BQ36">
        <v>19</v>
      </c>
      <c r="BR36" s="2">
        <v>962000</v>
      </c>
      <c r="BS36" s="2">
        <v>27000</v>
      </c>
      <c r="BT36">
        <v>360</v>
      </c>
      <c r="BU36">
        <v>19</v>
      </c>
      <c r="BV36">
        <v>1105</v>
      </c>
      <c r="BW36">
        <v>32</v>
      </c>
      <c r="BX36">
        <v>1786</v>
      </c>
      <c r="BY36">
        <v>48</v>
      </c>
      <c r="BZ36">
        <v>9140</v>
      </c>
      <c r="CA36">
        <v>250</v>
      </c>
      <c r="CB36">
        <v>12300</v>
      </c>
      <c r="CC36">
        <v>350</v>
      </c>
      <c r="CD36">
        <v>1100</v>
      </c>
      <c r="CE36">
        <v>30</v>
      </c>
      <c r="CF36">
        <v>5040</v>
      </c>
      <c r="CG36">
        <v>140</v>
      </c>
      <c r="CH36">
        <v>581</v>
      </c>
      <c r="CI36">
        <v>16</v>
      </c>
      <c r="CJ36">
        <v>44.2</v>
      </c>
      <c r="CK36">
        <v>2</v>
      </c>
      <c r="CL36">
        <v>476</v>
      </c>
      <c r="CM36">
        <v>13</v>
      </c>
      <c r="CN36">
        <v>55.8</v>
      </c>
      <c r="CO36">
        <v>1.6</v>
      </c>
      <c r="CP36">
        <v>271.60000000000002</v>
      </c>
      <c r="CQ36">
        <v>6.7</v>
      </c>
      <c r="CR36">
        <v>67</v>
      </c>
      <c r="CS36">
        <v>2</v>
      </c>
      <c r="CT36">
        <v>174.1</v>
      </c>
      <c r="CU36">
        <v>5.0999999999999996</v>
      </c>
      <c r="CV36">
        <v>21.27</v>
      </c>
      <c r="CW36">
        <v>0.84</v>
      </c>
      <c r="CX36">
        <v>104.5</v>
      </c>
      <c r="CY36">
        <v>3.5</v>
      </c>
      <c r="CZ36">
        <v>12.92</v>
      </c>
      <c r="DA36">
        <v>0.51</v>
      </c>
      <c r="DB36">
        <v>31</v>
      </c>
      <c r="DC36">
        <v>19</v>
      </c>
      <c r="DD36">
        <v>1.9</v>
      </c>
      <c r="DE36">
        <v>2.7</v>
      </c>
      <c r="DF36">
        <v>0.72</v>
      </c>
      <c r="DG36">
        <v>0.12</v>
      </c>
      <c r="DH36">
        <v>0.19400000000000001</v>
      </c>
      <c r="DI36">
        <v>8.1000000000000003E-2</v>
      </c>
      <c r="DJ36">
        <v>1.75</v>
      </c>
      <c r="DK36">
        <v>0.28000000000000003</v>
      </c>
      <c r="DL36">
        <v>631</v>
      </c>
      <c r="DM36">
        <v>14</v>
      </c>
      <c r="DN36">
        <v>31.47</v>
      </c>
      <c r="DO36">
        <v>0.72</v>
      </c>
      <c r="DP36">
        <v>-65.5</v>
      </c>
      <c r="DQ36">
        <v>9</v>
      </c>
      <c r="DR36">
        <v>3.2499999999999997E-5</v>
      </c>
      <c r="DS36">
        <v>5.6000000000000004E-7</v>
      </c>
      <c r="DT36" s="2">
        <v>58600</v>
      </c>
      <c r="DU36" s="2">
        <v>1700</v>
      </c>
      <c r="DV36" s="2">
        <v>995000</v>
      </c>
      <c r="DW36" s="2">
        <v>30000</v>
      </c>
      <c r="DX36">
        <v>740</v>
      </c>
      <c r="DY36">
        <v>170</v>
      </c>
      <c r="DZ36">
        <v>15090</v>
      </c>
      <c r="EA36">
        <v>770</v>
      </c>
      <c r="EB36">
        <v>11100</v>
      </c>
      <c r="EC36">
        <v>320</v>
      </c>
      <c r="ED36" s="2">
        <v>196500</v>
      </c>
      <c r="EE36" s="2">
        <v>5300</v>
      </c>
      <c r="EF36" s="2">
        <v>1212000</v>
      </c>
      <c r="EG36" s="2">
        <v>33000</v>
      </c>
      <c r="EH36" s="2">
        <v>1670000</v>
      </c>
      <c r="EI36" s="2">
        <v>48000</v>
      </c>
      <c r="EJ36" s="2">
        <v>200600</v>
      </c>
      <c r="EK36" s="2">
        <v>5500</v>
      </c>
      <c r="EL36" s="2">
        <v>123700</v>
      </c>
      <c r="EM36" s="2">
        <v>3500</v>
      </c>
      <c r="EN36">
        <v>15880</v>
      </c>
      <c r="EO36">
        <v>440</v>
      </c>
      <c r="EP36">
        <v>5050</v>
      </c>
      <c r="EQ36">
        <v>230</v>
      </c>
      <c r="ER36">
        <v>15150</v>
      </c>
      <c r="ES36">
        <v>420</v>
      </c>
      <c r="ET36">
        <v>13360</v>
      </c>
      <c r="EU36">
        <v>390</v>
      </c>
      <c r="EV36">
        <v>18910</v>
      </c>
      <c r="EW36">
        <v>460</v>
      </c>
      <c r="EX36">
        <v>15620</v>
      </c>
      <c r="EY36">
        <v>470</v>
      </c>
      <c r="EZ36">
        <v>14610</v>
      </c>
      <c r="FA36">
        <v>430</v>
      </c>
      <c r="FB36">
        <v>5310</v>
      </c>
      <c r="FC36">
        <v>210</v>
      </c>
      <c r="FD36">
        <v>6220</v>
      </c>
      <c r="FE36">
        <v>210</v>
      </c>
      <c r="FF36">
        <v>3250</v>
      </c>
      <c r="FG36">
        <v>130</v>
      </c>
      <c r="FH36">
        <v>6.5</v>
      </c>
      <c r="FI36">
        <v>9.1</v>
      </c>
      <c r="FJ36">
        <v>39.4</v>
      </c>
      <c r="FK36">
        <v>6.7</v>
      </c>
      <c r="FL36">
        <v>9.5</v>
      </c>
      <c r="FM36">
        <v>4</v>
      </c>
      <c r="FN36">
        <v>207</v>
      </c>
      <c r="FO36">
        <v>33</v>
      </c>
      <c r="FP36" s="2">
        <v>146000</v>
      </c>
      <c r="FQ36" s="2">
        <v>3100</v>
      </c>
      <c r="FR36">
        <v>8580</v>
      </c>
      <c r="FS36">
        <v>200</v>
      </c>
      <c r="FT36">
        <v>75</v>
      </c>
      <c r="FU36">
        <v>10</v>
      </c>
      <c r="FV36" t="s">
        <v>459</v>
      </c>
      <c r="FW36">
        <v>0</v>
      </c>
      <c r="FX36">
        <v>1.7416</v>
      </c>
      <c r="FY36">
        <v>2.5335000000000001</v>
      </c>
      <c r="FZ36">
        <v>503.47</v>
      </c>
      <c r="GA36">
        <v>0.47488000000000002</v>
      </c>
      <c r="GB36">
        <v>3.7578999999999998</v>
      </c>
      <c r="GC36">
        <v>0.46179999999999999</v>
      </c>
      <c r="GD36">
        <v>3.6726000000000001</v>
      </c>
      <c r="GE36">
        <v>0.26819999999999999</v>
      </c>
      <c r="GF36">
        <v>0</v>
      </c>
      <c r="GG36">
        <v>1.3260000000000001</v>
      </c>
      <c r="GH36">
        <v>0</v>
      </c>
      <c r="GI36">
        <v>6.9079000000000002E-2</v>
      </c>
      <c r="GJ36">
        <v>0.25239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0.13297999999999999</v>
      </c>
      <c r="GQ36">
        <v>0</v>
      </c>
      <c r="GR36">
        <v>0</v>
      </c>
      <c r="GS36">
        <v>2.4836999999999998</v>
      </c>
      <c r="GT36">
        <v>6.3005000000000005E-2</v>
      </c>
      <c r="GU36">
        <v>6.3973000000000002E-2</v>
      </c>
      <c r="GV36">
        <v>9.1705999999999996E-2</v>
      </c>
      <c r="GW36">
        <v>3.4081E-2</v>
      </c>
      <c r="GX36">
        <v>7.2221999999999998E-3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</row>
    <row r="37" spans="1:263" x14ac:dyDescent="0.25">
      <c r="A37" t="s">
        <v>545</v>
      </c>
      <c r="B37" t="s">
        <v>455</v>
      </c>
      <c r="C37" t="s">
        <v>546</v>
      </c>
      <c r="D37" t="s">
        <v>457</v>
      </c>
      <c r="E37" s="1">
        <v>0.54625219907407407</v>
      </c>
      <c r="F37">
        <v>40.625999999999998</v>
      </c>
      <c r="G37" t="s">
        <v>106</v>
      </c>
      <c r="H37" s="2">
        <v>5180000</v>
      </c>
      <c r="I37" s="2">
        <v>140000</v>
      </c>
      <c r="J37" s="2">
        <v>1053000</v>
      </c>
      <c r="K37" s="2">
        <v>30000</v>
      </c>
      <c r="L37">
        <v>17690</v>
      </c>
      <c r="M37">
        <v>170</v>
      </c>
      <c r="N37" s="2">
        <v>61100</v>
      </c>
      <c r="O37" s="2">
        <v>1700</v>
      </c>
      <c r="P37">
        <v>77500</v>
      </c>
      <c r="Q37">
        <v>700</v>
      </c>
      <c r="R37">
        <v>11960</v>
      </c>
      <c r="S37">
        <v>350</v>
      </c>
      <c r="T37" s="2">
        <v>207700</v>
      </c>
      <c r="U37" s="2">
        <v>5900</v>
      </c>
      <c r="V37" s="2">
        <v>1302000</v>
      </c>
      <c r="W37" s="2">
        <v>36000</v>
      </c>
      <c r="X37" s="2">
        <v>1825000</v>
      </c>
      <c r="Y37" s="2">
        <v>56000</v>
      </c>
      <c r="Z37" s="2">
        <v>213400</v>
      </c>
      <c r="AA37" s="2">
        <v>6500</v>
      </c>
      <c r="AB37" s="2">
        <v>133900</v>
      </c>
      <c r="AC37" s="2">
        <v>3800</v>
      </c>
      <c r="AD37">
        <v>16920</v>
      </c>
      <c r="AE37">
        <v>430</v>
      </c>
      <c r="AF37">
        <v>5190</v>
      </c>
      <c r="AG37">
        <v>200</v>
      </c>
      <c r="AH37">
        <v>16460</v>
      </c>
      <c r="AI37">
        <v>460</v>
      </c>
      <c r="AJ37">
        <v>14360</v>
      </c>
      <c r="AK37">
        <v>390</v>
      </c>
      <c r="AL37">
        <v>20070</v>
      </c>
      <c r="AM37">
        <v>520</v>
      </c>
      <c r="AN37">
        <v>16010</v>
      </c>
      <c r="AO37">
        <v>430</v>
      </c>
      <c r="AP37">
        <v>14580</v>
      </c>
      <c r="AQ37">
        <v>400</v>
      </c>
      <c r="AR37">
        <v>5700</v>
      </c>
      <c r="AS37">
        <v>170</v>
      </c>
      <c r="AT37">
        <v>6320</v>
      </c>
      <c r="AU37">
        <v>230</v>
      </c>
      <c r="AV37">
        <v>3440</v>
      </c>
      <c r="AW37">
        <v>150</v>
      </c>
      <c r="AX37">
        <v>225</v>
      </c>
      <c r="AY37">
        <v>19</v>
      </c>
      <c r="AZ37">
        <v>67</v>
      </c>
      <c r="BA37">
        <v>10</v>
      </c>
      <c r="BB37">
        <v>41.2</v>
      </c>
      <c r="BC37">
        <v>6.2</v>
      </c>
      <c r="BD37">
        <v>18.8</v>
      </c>
      <c r="BE37">
        <v>5.4</v>
      </c>
      <c r="BF37">
        <v>190</v>
      </c>
      <c r="BG37">
        <v>24</v>
      </c>
      <c r="BH37" s="2">
        <v>146100</v>
      </c>
      <c r="BI37" s="2">
        <v>3800</v>
      </c>
      <c r="BJ37">
        <v>8500</v>
      </c>
      <c r="BK37">
        <v>240</v>
      </c>
      <c r="BL37">
        <v>69</v>
      </c>
      <c r="BM37">
        <v>9.3000000000000007</v>
      </c>
      <c r="BN37">
        <v>1139</v>
      </c>
      <c r="BO37">
        <v>47</v>
      </c>
      <c r="BP37">
        <v>56</v>
      </c>
      <c r="BQ37">
        <v>29</v>
      </c>
      <c r="BR37" s="2">
        <v>1007000</v>
      </c>
      <c r="BS37" s="2">
        <v>28000</v>
      </c>
      <c r="BT37">
        <v>133.5</v>
      </c>
      <c r="BU37">
        <v>6.7</v>
      </c>
      <c r="BV37">
        <v>836</v>
      </c>
      <c r="BW37">
        <v>27</v>
      </c>
      <c r="BX37">
        <v>2319</v>
      </c>
      <c r="BY37">
        <v>66</v>
      </c>
      <c r="BZ37">
        <v>9710</v>
      </c>
      <c r="CA37">
        <v>270</v>
      </c>
      <c r="CB37">
        <v>13480</v>
      </c>
      <c r="CC37">
        <v>420</v>
      </c>
      <c r="CD37">
        <v>1155</v>
      </c>
      <c r="CE37">
        <v>35</v>
      </c>
      <c r="CF37">
        <v>315</v>
      </c>
      <c r="CG37">
        <v>13</v>
      </c>
      <c r="CH37" s="2">
        <v>5800</v>
      </c>
      <c r="CI37" s="2">
        <v>8600</v>
      </c>
      <c r="CJ37">
        <v>46.7</v>
      </c>
      <c r="CK37">
        <v>1.8</v>
      </c>
      <c r="CL37">
        <v>476</v>
      </c>
      <c r="CM37">
        <v>14</v>
      </c>
      <c r="CN37">
        <v>62.6</v>
      </c>
      <c r="CO37">
        <v>1.7</v>
      </c>
      <c r="CP37">
        <v>316.7</v>
      </c>
      <c r="CQ37">
        <v>8.9</v>
      </c>
      <c r="CR37">
        <v>68.099999999999994</v>
      </c>
      <c r="CS37">
        <v>1.8</v>
      </c>
      <c r="CT37">
        <v>167.5</v>
      </c>
      <c r="CU37">
        <v>4.7</v>
      </c>
      <c r="CV37">
        <v>23.68</v>
      </c>
      <c r="CW37">
        <v>0.7</v>
      </c>
      <c r="CX37">
        <v>134.19999999999999</v>
      </c>
      <c r="CY37">
        <v>4.9000000000000004</v>
      </c>
      <c r="CZ37">
        <v>13.5</v>
      </c>
      <c r="DA37">
        <v>0.57999999999999996</v>
      </c>
      <c r="DB37">
        <v>58</v>
      </c>
      <c r="DC37">
        <v>19</v>
      </c>
      <c r="DD37">
        <v>5.4</v>
      </c>
      <c r="DE37">
        <v>2.2999999999999998</v>
      </c>
      <c r="DF37">
        <v>0.75</v>
      </c>
      <c r="DG37">
        <v>0.11</v>
      </c>
      <c r="DH37">
        <v>0.4</v>
      </c>
      <c r="DI37">
        <v>0.11</v>
      </c>
      <c r="DJ37">
        <v>1.69</v>
      </c>
      <c r="DK37">
        <v>0.22</v>
      </c>
      <c r="DL37">
        <v>640</v>
      </c>
      <c r="DM37">
        <v>17</v>
      </c>
      <c r="DN37">
        <v>32.82</v>
      </c>
      <c r="DO37">
        <v>0.92</v>
      </c>
      <c r="DP37">
        <v>3.75</v>
      </c>
      <c r="DQ37">
        <v>0.51</v>
      </c>
      <c r="DR37">
        <v>3.2719999999999998E-5</v>
      </c>
      <c r="DS37">
        <v>4.7999999999999996E-7</v>
      </c>
      <c r="DT37" s="2">
        <v>60800</v>
      </c>
      <c r="DU37" s="2">
        <v>1700</v>
      </c>
      <c r="DV37" s="2">
        <v>1032000</v>
      </c>
      <c r="DW37" s="2">
        <v>30000</v>
      </c>
      <c r="DX37">
        <v>-320</v>
      </c>
      <c r="DY37">
        <v>160</v>
      </c>
      <c r="DZ37">
        <v>14170</v>
      </c>
      <c r="EA37">
        <v>700</v>
      </c>
      <c r="EB37">
        <v>11510</v>
      </c>
      <c r="EC37">
        <v>350</v>
      </c>
      <c r="ED37" s="2">
        <v>207700</v>
      </c>
      <c r="EE37" s="2">
        <v>5900</v>
      </c>
      <c r="EF37" s="2">
        <v>1302000</v>
      </c>
      <c r="EG37" s="2">
        <v>36000</v>
      </c>
      <c r="EH37" s="2">
        <v>1825000</v>
      </c>
      <c r="EI37" s="2">
        <v>56000</v>
      </c>
      <c r="EJ37" s="2">
        <v>213400</v>
      </c>
      <c r="EK37" s="2">
        <v>6500</v>
      </c>
      <c r="EL37" s="2">
        <v>133900</v>
      </c>
      <c r="EM37" s="2">
        <v>3800</v>
      </c>
      <c r="EN37">
        <v>16920</v>
      </c>
      <c r="EO37">
        <v>430</v>
      </c>
      <c r="EP37">
        <v>5190</v>
      </c>
      <c r="EQ37">
        <v>200</v>
      </c>
      <c r="ER37">
        <v>16460</v>
      </c>
      <c r="ES37">
        <v>460</v>
      </c>
      <c r="ET37">
        <v>14360</v>
      </c>
      <c r="EU37">
        <v>390</v>
      </c>
      <c r="EV37">
        <v>20070</v>
      </c>
      <c r="EW37">
        <v>520</v>
      </c>
      <c r="EX37">
        <v>16010</v>
      </c>
      <c r="EY37">
        <v>430</v>
      </c>
      <c r="EZ37">
        <v>14580</v>
      </c>
      <c r="FA37">
        <v>400</v>
      </c>
      <c r="FB37">
        <v>5700</v>
      </c>
      <c r="FC37">
        <v>170</v>
      </c>
      <c r="FD37">
        <v>6320</v>
      </c>
      <c r="FE37">
        <v>230</v>
      </c>
      <c r="FF37">
        <v>3440</v>
      </c>
      <c r="FG37">
        <v>150</v>
      </c>
      <c r="FH37">
        <v>24</v>
      </c>
      <c r="FI37">
        <v>10</v>
      </c>
      <c r="FJ37">
        <v>40.700000000000003</v>
      </c>
      <c r="FK37">
        <v>6.2</v>
      </c>
      <c r="FL37">
        <v>18.7</v>
      </c>
      <c r="FM37">
        <v>5.4</v>
      </c>
      <c r="FN37">
        <v>190</v>
      </c>
      <c r="FO37">
        <v>24</v>
      </c>
      <c r="FP37" s="2">
        <v>146100</v>
      </c>
      <c r="FQ37" s="2">
        <v>3800</v>
      </c>
      <c r="FR37">
        <v>8500</v>
      </c>
      <c r="FS37">
        <v>240</v>
      </c>
      <c r="FT37">
        <v>69</v>
      </c>
      <c r="FU37">
        <v>9.3000000000000007</v>
      </c>
      <c r="FV37" t="s">
        <v>459</v>
      </c>
      <c r="FW37">
        <v>0</v>
      </c>
      <c r="FX37">
        <v>0.54474999999999996</v>
      </c>
      <c r="FY37">
        <v>2.2764000000000002</v>
      </c>
      <c r="FZ37">
        <v>547.53</v>
      </c>
      <c r="GA37">
        <v>0.66940999999999995</v>
      </c>
      <c r="GB37">
        <v>4.1257000000000001</v>
      </c>
      <c r="GC37">
        <v>2.3967000000000001</v>
      </c>
      <c r="GD37">
        <v>0.16131999999999999</v>
      </c>
      <c r="GE37">
        <v>1.9549000000000001</v>
      </c>
      <c r="GF37">
        <v>0.35042000000000001</v>
      </c>
      <c r="GG37">
        <v>7.8121999999999997E-2</v>
      </c>
      <c r="GH37">
        <v>0</v>
      </c>
      <c r="GI37">
        <v>9.7275E-2</v>
      </c>
      <c r="GJ37">
        <v>0</v>
      </c>
      <c r="GK37">
        <v>0</v>
      </c>
      <c r="GL37">
        <v>0</v>
      </c>
      <c r="GM37">
        <v>6.2177999999999997E-2</v>
      </c>
      <c r="GN37">
        <v>0</v>
      </c>
      <c r="GO37">
        <v>4.4860999999999998E-2</v>
      </c>
      <c r="GP37">
        <v>0</v>
      </c>
      <c r="GQ37">
        <v>0</v>
      </c>
      <c r="GR37">
        <v>0</v>
      </c>
      <c r="GS37">
        <v>6.1695000000000002</v>
      </c>
      <c r="GT37">
        <v>9.3311000000000005E-2</v>
      </c>
      <c r="GU37">
        <v>0</v>
      </c>
      <c r="GV37">
        <v>0.15182999999999999</v>
      </c>
      <c r="GW37">
        <v>0.23749999999999999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</row>
    <row r="38" spans="1:263" x14ac:dyDescent="0.25">
      <c r="A38" t="s">
        <v>547</v>
      </c>
      <c r="B38" t="s">
        <v>455</v>
      </c>
      <c r="C38" t="s">
        <v>548</v>
      </c>
      <c r="D38" t="s">
        <v>457</v>
      </c>
      <c r="E38" s="1">
        <v>0.5470456018518518</v>
      </c>
      <c r="F38">
        <v>35.619999999999997</v>
      </c>
      <c r="G38" t="s">
        <v>107</v>
      </c>
      <c r="H38" s="2">
        <v>5270000</v>
      </c>
      <c r="I38" s="2">
        <v>110000</v>
      </c>
      <c r="J38" s="2">
        <v>1105000</v>
      </c>
      <c r="K38" s="2">
        <v>28000</v>
      </c>
      <c r="L38">
        <v>16890</v>
      </c>
      <c r="M38">
        <v>150</v>
      </c>
      <c r="N38" s="2">
        <v>63900</v>
      </c>
      <c r="O38" s="2">
        <v>1200</v>
      </c>
      <c r="P38">
        <v>78550</v>
      </c>
      <c r="Q38">
        <v>690</v>
      </c>
      <c r="R38">
        <v>12630</v>
      </c>
      <c r="S38">
        <v>270</v>
      </c>
      <c r="T38" s="2">
        <v>209300</v>
      </c>
      <c r="U38" s="2">
        <v>4500</v>
      </c>
      <c r="V38" s="2">
        <v>1310000</v>
      </c>
      <c r="W38" s="2">
        <v>29000</v>
      </c>
      <c r="X38" s="2">
        <v>1839000</v>
      </c>
      <c r="Y38" s="2">
        <v>43000</v>
      </c>
      <c r="Z38" s="2">
        <v>218900</v>
      </c>
      <c r="AA38" s="2">
        <v>4800</v>
      </c>
      <c r="AB38" s="2">
        <v>136300</v>
      </c>
      <c r="AC38" s="2">
        <v>3600</v>
      </c>
      <c r="AD38">
        <v>17030</v>
      </c>
      <c r="AE38">
        <v>450</v>
      </c>
      <c r="AF38">
        <v>5500</v>
      </c>
      <c r="AG38">
        <v>170</v>
      </c>
      <c r="AH38">
        <v>16520</v>
      </c>
      <c r="AI38">
        <v>420</v>
      </c>
      <c r="AJ38">
        <v>14670</v>
      </c>
      <c r="AK38">
        <v>350</v>
      </c>
      <c r="AL38">
        <v>20110</v>
      </c>
      <c r="AM38">
        <v>470</v>
      </c>
      <c r="AN38">
        <v>16550</v>
      </c>
      <c r="AO38">
        <v>440</v>
      </c>
      <c r="AP38">
        <v>14800</v>
      </c>
      <c r="AQ38">
        <v>370</v>
      </c>
      <c r="AR38">
        <v>5710</v>
      </c>
      <c r="AS38">
        <v>170</v>
      </c>
      <c r="AT38">
        <v>6560</v>
      </c>
      <c r="AU38">
        <v>260</v>
      </c>
      <c r="AV38">
        <v>3600</v>
      </c>
      <c r="AW38">
        <v>130</v>
      </c>
      <c r="AX38">
        <v>212</v>
      </c>
      <c r="AY38">
        <v>21</v>
      </c>
      <c r="AZ38">
        <v>57</v>
      </c>
      <c r="BA38">
        <v>11</v>
      </c>
      <c r="BB38">
        <v>44.3</v>
      </c>
      <c r="BC38">
        <v>7.5</v>
      </c>
      <c r="BD38">
        <v>15</v>
      </c>
      <c r="BE38">
        <v>5.0999999999999996</v>
      </c>
      <c r="BF38">
        <v>153</v>
      </c>
      <c r="BG38">
        <v>26</v>
      </c>
      <c r="BH38" s="2">
        <v>147300</v>
      </c>
      <c r="BI38" s="2">
        <v>3100</v>
      </c>
      <c r="BJ38">
        <v>8550</v>
      </c>
      <c r="BK38">
        <v>190</v>
      </c>
      <c r="BL38">
        <v>80</v>
      </c>
      <c r="BM38">
        <v>11</v>
      </c>
      <c r="BN38">
        <v>874</v>
      </c>
      <c r="BO38">
        <v>29</v>
      </c>
      <c r="BP38">
        <v>-65</v>
      </c>
      <c r="BQ38">
        <v>25</v>
      </c>
      <c r="BR38" s="2">
        <v>1053000</v>
      </c>
      <c r="BS38" s="2">
        <v>19000</v>
      </c>
      <c r="BT38">
        <v>138</v>
      </c>
      <c r="BU38">
        <v>6.3</v>
      </c>
      <c r="BV38">
        <v>828</v>
      </c>
      <c r="BW38">
        <v>20</v>
      </c>
      <c r="BX38">
        <v>2325</v>
      </c>
      <c r="BY38">
        <v>50</v>
      </c>
      <c r="BZ38">
        <v>9740</v>
      </c>
      <c r="CA38">
        <v>220</v>
      </c>
      <c r="CB38">
        <v>13320</v>
      </c>
      <c r="CC38">
        <v>320</v>
      </c>
      <c r="CD38">
        <v>1184</v>
      </c>
      <c r="CE38">
        <v>26</v>
      </c>
      <c r="CF38">
        <v>240.8</v>
      </c>
      <c r="CG38">
        <v>8.1</v>
      </c>
      <c r="CH38">
        <v>-2420</v>
      </c>
      <c r="CI38">
        <v>150</v>
      </c>
      <c r="CJ38">
        <v>49.5</v>
      </c>
      <c r="CK38">
        <v>1.5</v>
      </c>
      <c r="CL38">
        <v>466</v>
      </c>
      <c r="CM38">
        <v>12</v>
      </c>
      <c r="CN38">
        <v>64</v>
      </c>
      <c r="CO38">
        <v>1.5</v>
      </c>
      <c r="CP38">
        <v>290.5</v>
      </c>
      <c r="CQ38">
        <v>7.1</v>
      </c>
      <c r="CR38">
        <v>70.2</v>
      </c>
      <c r="CS38">
        <v>1.9</v>
      </c>
      <c r="CT38">
        <v>166.3</v>
      </c>
      <c r="CU38">
        <v>4.2</v>
      </c>
      <c r="CV38">
        <v>23.75</v>
      </c>
      <c r="CW38">
        <v>0.71</v>
      </c>
      <c r="CX38">
        <v>140.1</v>
      </c>
      <c r="CY38">
        <v>5.5</v>
      </c>
      <c r="CZ38">
        <v>14.15</v>
      </c>
      <c r="DA38">
        <v>0.54</v>
      </c>
      <c r="DB38">
        <v>45</v>
      </c>
      <c r="DC38">
        <v>21</v>
      </c>
      <c r="DD38">
        <v>2.9</v>
      </c>
      <c r="DE38">
        <v>2.2999999999999998</v>
      </c>
      <c r="DF38">
        <v>0.81</v>
      </c>
      <c r="DG38">
        <v>0.14000000000000001</v>
      </c>
      <c r="DH38">
        <v>0.32</v>
      </c>
      <c r="DI38">
        <v>0.11</v>
      </c>
      <c r="DJ38">
        <v>1.36</v>
      </c>
      <c r="DK38">
        <v>0.23</v>
      </c>
      <c r="DL38">
        <v>645</v>
      </c>
      <c r="DM38">
        <v>14</v>
      </c>
      <c r="DN38">
        <v>33.049999999999997</v>
      </c>
      <c r="DO38">
        <v>0.72</v>
      </c>
      <c r="DP38">
        <v>3.24</v>
      </c>
      <c r="DQ38">
        <v>0.43</v>
      </c>
      <c r="DR38">
        <v>3.1430000000000002E-5</v>
      </c>
      <c r="DS38">
        <v>4.4000000000000002E-7</v>
      </c>
      <c r="DT38" s="2">
        <v>63600</v>
      </c>
      <c r="DU38" s="2">
        <v>1200</v>
      </c>
      <c r="DV38" s="2">
        <v>1084000</v>
      </c>
      <c r="DW38" s="2">
        <v>28000</v>
      </c>
      <c r="DX38">
        <v>410</v>
      </c>
      <c r="DY38">
        <v>160</v>
      </c>
      <c r="DZ38">
        <v>15130</v>
      </c>
      <c r="EA38">
        <v>690</v>
      </c>
      <c r="EB38">
        <v>12190</v>
      </c>
      <c r="EC38">
        <v>270</v>
      </c>
      <c r="ED38" s="2">
        <v>209300</v>
      </c>
      <c r="EE38" s="2">
        <v>4500</v>
      </c>
      <c r="EF38" s="2">
        <v>1310000</v>
      </c>
      <c r="EG38" s="2">
        <v>29000</v>
      </c>
      <c r="EH38" s="2">
        <v>1839000</v>
      </c>
      <c r="EI38" s="2">
        <v>43000</v>
      </c>
      <c r="EJ38" s="2">
        <v>218900</v>
      </c>
      <c r="EK38" s="2">
        <v>4800</v>
      </c>
      <c r="EL38" s="2">
        <v>136300</v>
      </c>
      <c r="EM38" s="2">
        <v>3600</v>
      </c>
      <c r="EN38">
        <v>17030</v>
      </c>
      <c r="EO38">
        <v>450</v>
      </c>
      <c r="EP38">
        <v>5500</v>
      </c>
      <c r="EQ38">
        <v>170</v>
      </c>
      <c r="ER38">
        <v>16520</v>
      </c>
      <c r="ES38">
        <v>420</v>
      </c>
      <c r="ET38">
        <v>14670</v>
      </c>
      <c r="EU38">
        <v>350</v>
      </c>
      <c r="EV38">
        <v>20110</v>
      </c>
      <c r="EW38">
        <v>470</v>
      </c>
      <c r="EX38">
        <v>16550</v>
      </c>
      <c r="EY38">
        <v>440</v>
      </c>
      <c r="EZ38">
        <v>14800</v>
      </c>
      <c r="FA38">
        <v>370</v>
      </c>
      <c r="FB38">
        <v>5710</v>
      </c>
      <c r="FC38">
        <v>170</v>
      </c>
      <c r="FD38">
        <v>6560</v>
      </c>
      <c r="FE38">
        <v>260</v>
      </c>
      <c r="FF38">
        <v>3600</v>
      </c>
      <c r="FG38">
        <v>130</v>
      </c>
      <c r="FH38">
        <v>14</v>
      </c>
      <c r="FI38">
        <v>11</v>
      </c>
      <c r="FJ38">
        <v>43.8</v>
      </c>
      <c r="FK38">
        <v>7.5</v>
      </c>
      <c r="FL38">
        <v>14.9</v>
      </c>
      <c r="FM38">
        <v>5.0999999999999996</v>
      </c>
      <c r="FN38">
        <v>153</v>
      </c>
      <c r="FO38">
        <v>26</v>
      </c>
      <c r="FP38" s="2">
        <v>147300</v>
      </c>
      <c r="FQ38" s="2">
        <v>3100</v>
      </c>
      <c r="FR38">
        <v>8550</v>
      </c>
      <c r="FS38">
        <v>190</v>
      </c>
      <c r="FT38">
        <v>80</v>
      </c>
      <c r="FU38">
        <v>11</v>
      </c>
      <c r="FV38" t="s">
        <v>459</v>
      </c>
      <c r="FW38">
        <v>0</v>
      </c>
      <c r="FX38">
        <v>0.42803000000000002</v>
      </c>
      <c r="FY38">
        <v>2.2014999999999998</v>
      </c>
      <c r="FZ38">
        <v>529.30999999999995</v>
      </c>
      <c r="GA38">
        <v>0.64422999999999997</v>
      </c>
      <c r="GB38">
        <v>4.1165000000000003</v>
      </c>
      <c r="GC38">
        <v>2.3121999999999998</v>
      </c>
      <c r="GD38">
        <v>0.15557000000000001</v>
      </c>
      <c r="GE38">
        <v>1.8508</v>
      </c>
      <c r="GF38">
        <v>0.33854000000000001</v>
      </c>
      <c r="GG38">
        <v>5.8562000000000003E-2</v>
      </c>
      <c r="GH38">
        <v>0</v>
      </c>
      <c r="GI38">
        <v>9.4097E-2</v>
      </c>
      <c r="GJ38">
        <v>0</v>
      </c>
      <c r="GK38">
        <v>0</v>
      </c>
      <c r="GL38">
        <v>0</v>
      </c>
      <c r="GM38">
        <v>6.0007999999999999E-2</v>
      </c>
      <c r="GN38">
        <v>0</v>
      </c>
      <c r="GO38">
        <v>4.3404999999999999E-2</v>
      </c>
      <c r="GP38">
        <v>0</v>
      </c>
      <c r="GQ38">
        <v>0</v>
      </c>
      <c r="GR38">
        <v>0</v>
      </c>
      <c r="GS38">
        <v>6.2827000000000002</v>
      </c>
      <c r="GT38">
        <v>9.0195999999999998E-2</v>
      </c>
      <c r="GU38">
        <v>0</v>
      </c>
      <c r="GV38">
        <v>0.14696000000000001</v>
      </c>
      <c r="GW38">
        <v>0.22955999999999999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</row>
    <row r="39" spans="1:263" x14ac:dyDescent="0.25">
      <c r="A39" t="s">
        <v>549</v>
      </c>
      <c r="B39" t="s">
        <v>455</v>
      </c>
      <c r="C39" t="s">
        <v>550</v>
      </c>
      <c r="D39" t="s">
        <v>457</v>
      </c>
      <c r="E39" s="1">
        <v>0.5477653935185185</v>
      </c>
      <c r="F39">
        <v>38.893000000000001</v>
      </c>
      <c r="G39" t="s">
        <v>108</v>
      </c>
      <c r="H39" s="2">
        <v>5180000</v>
      </c>
      <c r="I39" s="2">
        <v>110000</v>
      </c>
      <c r="J39" s="2">
        <v>1088000</v>
      </c>
      <c r="K39" s="2">
        <v>29000</v>
      </c>
      <c r="L39">
        <v>16340</v>
      </c>
      <c r="M39">
        <v>150</v>
      </c>
      <c r="N39" s="2">
        <v>62200</v>
      </c>
      <c r="O39" s="2">
        <v>1500</v>
      </c>
      <c r="P39">
        <v>77780</v>
      </c>
      <c r="Q39">
        <v>720</v>
      </c>
      <c r="R39">
        <v>12030</v>
      </c>
      <c r="S39">
        <v>310</v>
      </c>
      <c r="T39" s="2">
        <v>208700</v>
      </c>
      <c r="U39" s="2">
        <v>5200</v>
      </c>
      <c r="V39" s="2">
        <v>1280000</v>
      </c>
      <c r="W39" s="2">
        <v>28000</v>
      </c>
      <c r="X39" s="2">
        <v>1790000</v>
      </c>
      <c r="Y39" s="2">
        <v>47000</v>
      </c>
      <c r="Z39" s="2">
        <v>213900</v>
      </c>
      <c r="AA39" s="2">
        <v>5200</v>
      </c>
      <c r="AB39" s="2">
        <v>132900</v>
      </c>
      <c r="AC39" s="2">
        <v>3300</v>
      </c>
      <c r="AD39">
        <v>16720</v>
      </c>
      <c r="AE39">
        <v>470</v>
      </c>
      <c r="AF39">
        <v>5450</v>
      </c>
      <c r="AG39">
        <v>170</v>
      </c>
      <c r="AH39">
        <v>15960</v>
      </c>
      <c r="AI39">
        <v>430</v>
      </c>
      <c r="AJ39">
        <v>14130</v>
      </c>
      <c r="AK39">
        <v>370</v>
      </c>
      <c r="AL39">
        <v>19520</v>
      </c>
      <c r="AM39">
        <v>470</v>
      </c>
      <c r="AN39">
        <v>16240</v>
      </c>
      <c r="AO39">
        <v>430</v>
      </c>
      <c r="AP39">
        <v>14850</v>
      </c>
      <c r="AQ39">
        <v>370</v>
      </c>
      <c r="AR39">
        <v>5610</v>
      </c>
      <c r="AS39">
        <v>230</v>
      </c>
      <c r="AT39">
        <v>6450</v>
      </c>
      <c r="AU39">
        <v>230</v>
      </c>
      <c r="AV39">
        <v>3570</v>
      </c>
      <c r="AW39">
        <v>140</v>
      </c>
      <c r="AX39">
        <v>218</v>
      </c>
      <c r="AY39">
        <v>19</v>
      </c>
      <c r="AZ39">
        <v>68</v>
      </c>
      <c r="BA39">
        <v>11</v>
      </c>
      <c r="BB39">
        <v>47.6</v>
      </c>
      <c r="BC39">
        <v>7.4</v>
      </c>
      <c r="BD39">
        <v>8.9</v>
      </c>
      <c r="BE39">
        <v>3.8</v>
      </c>
      <c r="BF39">
        <v>214</v>
      </c>
      <c r="BG39">
        <v>31</v>
      </c>
      <c r="BH39" s="2">
        <v>144000</v>
      </c>
      <c r="BI39" s="2">
        <v>3000</v>
      </c>
      <c r="BJ39">
        <v>8410</v>
      </c>
      <c r="BK39">
        <v>200</v>
      </c>
      <c r="BL39">
        <v>70</v>
      </c>
      <c r="BM39">
        <v>11</v>
      </c>
      <c r="BN39">
        <v>649</v>
      </c>
      <c r="BO39">
        <v>23</v>
      </c>
      <c r="BP39">
        <v>-105</v>
      </c>
      <c r="BQ39">
        <v>21</v>
      </c>
      <c r="BR39" s="2">
        <v>1025000</v>
      </c>
      <c r="BS39" s="2">
        <v>25000</v>
      </c>
      <c r="BT39">
        <v>125.7</v>
      </c>
      <c r="BU39">
        <v>6.4</v>
      </c>
      <c r="BV39">
        <v>731</v>
      </c>
      <c r="BW39">
        <v>21</v>
      </c>
      <c r="BX39">
        <v>2297</v>
      </c>
      <c r="BY39">
        <v>58</v>
      </c>
      <c r="BZ39">
        <v>9480</v>
      </c>
      <c r="CA39">
        <v>210</v>
      </c>
      <c r="CB39">
        <v>12670</v>
      </c>
      <c r="CC39">
        <v>340</v>
      </c>
      <c r="CD39">
        <v>1156</v>
      </c>
      <c r="CE39">
        <v>28</v>
      </c>
      <c r="CF39">
        <v>179.9</v>
      </c>
      <c r="CG39">
        <v>6</v>
      </c>
      <c r="CH39">
        <v>-1002</v>
      </c>
      <c r="CI39">
        <v>51</v>
      </c>
      <c r="CJ39">
        <v>49.1</v>
      </c>
      <c r="CK39">
        <v>1.6</v>
      </c>
      <c r="CL39">
        <v>437</v>
      </c>
      <c r="CM39">
        <v>12</v>
      </c>
      <c r="CN39">
        <v>61.7</v>
      </c>
      <c r="CO39">
        <v>1.6</v>
      </c>
      <c r="CP39">
        <v>257</v>
      </c>
      <c r="CQ39">
        <v>6.7</v>
      </c>
      <c r="CR39">
        <v>68.8</v>
      </c>
      <c r="CS39">
        <v>1.8</v>
      </c>
      <c r="CT39">
        <v>163</v>
      </c>
      <c r="CU39">
        <v>4.2</v>
      </c>
      <c r="CV39">
        <v>23.36</v>
      </c>
      <c r="CW39">
        <v>0.96</v>
      </c>
      <c r="CX39">
        <v>138.4</v>
      </c>
      <c r="CY39">
        <v>5</v>
      </c>
      <c r="CZ39">
        <v>13.95</v>
      </c>
      <c r="DA39">
        <v>0.55000000000000004</v>
      </c>
      <c r="DB39">
        <v>51</v>
      </c>
      <c r="DC39">
        <v>19</v>
      </c>
      <c r="DD39">
        <v>5</v>
      </c>
      <c r="DE39">
        <v>2.2000000000000002</v>
      </c>
      <c r="DF39">
        <v>0.87</v>
      </c>
      <c r="DG39">
        <v>0.14000000000000001</v>
      </c>
      <c r="DH39">
        <v>0.189</v>
      </c>
      <c r="DI39">
        <v>8.2000000000000003E-2</v>
      </c>
      <c r="DJ39">
        <v>1.91</v>
      </c>
      <c r="DK39">
        <v>0.28000000000000003</v>
      </c>
      <c r="DL39">
        <v>631</v>
      </c>
      <c r="DM39">
        <v>13</v>
      </c>
      <c r="DN39">
        <v>32.57</v>
      </c>
      <c r="DO39">
        <v>0.77</v>
      </c>
      <c r="DP39">
        <v>2.13</v>
      </c>
      <c r="DQ39">
        <v>0.33</v>
      </c>
      <c r="DR39">
        <v>3.1900000000000003E-5</v>
      </c>
      <c r="DS39">
        <v>4.7E-7</v>
      </c>
      <c r="DT39" s="2">
        <v>61900</v>
      </c>
      <c r="DU39" s="2">
        <v>1500</v>
      </c>
      <c r="DV39" s="2">
        <v>1067000</v>
      </c>
      <c r="DW39" s="2">
        <v>29000</v>
      </c>
      <c r="DX39">
        <v>730</v>
      </c>
      <c r="DY39">
        <v>150</v>
      </c>
      <c r="DZ39">
        <v>14260</v>
      </c>
      <c r="EA39">
        <v>720</v>
      </c>
      <c r="EB39">
        <v>11580</v>
      </c>
      <c r="EC39">
        <v>310</v>
      </c>
      <c r="ED39" s="2">
        <v>208700</v>
      </c>
      <c r="EE39" s="2">
        <v>5200</v>
      </c>
      <c r="EF39" s="2">
        <v>1280000</v>
      </c>
      <c r="EG39" s="2">
        <v>28000</v>
      </c>
      <c r="EH39" s="2">
        <v>1790000</v>
      </c>
      <c r="EI39" s="2">
        <v>47000</v>
      </c>
      <c r="EJ39" s="2">
        <v>213900</v>
      </c>
      <c r="EK39" s="2">
        <v>5200</v>
      </c>
      <c r="EL39" s="2">
        <v>132900</v>
      </c>
      <c r="EM39" s="2">
        <v>3300</v>
      </c>
      <c r="EN39">
        <v>16720</v>
      </c>
      <c r="EO39">
        <v>470</v>
      </c>
      <c r="EP39">
        <v>5450</v>
      </c>
      <c r="EQ39">
        <v>170</v>
      </c>
      <c r="ER39">
        <v>15960</v>
      </c>
      <c r="ES39">
        <v>430</v>
      </c>
      <c r="ET39">
        <v>14130</v>
      </c>
      <c r="EU39">
        <v>370</v>
      </c>
      <c r="EV39">
        <v>19520</v>
      </c>
      <c r="EW39">
        <v>470</v>
      </c>
      <c r="EX39">
        <v>16240</v>
      </c>
      <c r="EY39">
        <v>430</v>
      </c>
      <c r="EZ39">
        <v>14850</v>
      </c>
      <c r="FA39">
        <v>370</v>
      </c>
      <c r="FB39">
        <v>5610</v>
      </c>
      <c r="FC39">
        <v>230</v>
      </c>
      <c r="FD39">
        <v>6450</v>
      </c>
      <c r="FE39">
        <v>230</v>
      </c>
      <c r="FF39">
        <v>3570</v>
      </c>
      <c r="FG39">
        <v>140</v>
      </c>
      <c r="FH39">
        <v>25</v>
      </c>
      <c r="FI39">
        <v>11</v>
      </c>
      <c r="FJ39">
        <v>47.1</v>
      </c>
      <c r="FK39">
        <v>7.4</v>
      </c>
      <c r="FL39">
        <v>8.9</v>
      </c>
      <c r="FM39">
        <v>3.8</v>
      </c>
      <c r="FN39">
        <v>214</v>
      </c>
      <c r="FO39">
        <v>31</v>
      </c>
      <c r="FP39" s="2">
        <v>144000</v>
      </c>
      <c r="FQ39" s="2">
        <v>3000</v>
      </c>
      <c r="FR39">
        <v>8410</v>
      </c>
      <c r="FS39">
        <v>200</v>
      </c>
      <c r="FT39">
        <v>70</v>
      </c>
      <c r="FU39">
        <v>11</v>
      </c>
      <c r="FV39" t="s">
        <v>459</v>
      </c>
      <c r="FW39">
        <v>0</v>
      </c>
      <c r="FX39">
        <v>0.41942000000000002</v>
      </c>
      <c r="FY39">
        <v>2.1848000000000001</v>
      </c>
      <c r="FZ39">
        <v>543.79</v>
      </c>
      <c r="GA39">
        <v>0.56103999999999998</v>
      </c>
      <c r="GB39">
        <v>2.8165</v>
      </c>
      <c r="GC39">
        <v>0</v>
      </c>
      <c r="GD39">
        <v>0</v>
      </c>
      <c r="GE39">
        <v>3.9073000000000002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0.13611999999999999</v>
      </c>
      <c r="GM39">
        <v>4.2008999999999998E-2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2.9906000000000001</v>
      </c>
      <c r="GT39">
        <v>4.9621999999999999E-2</v>
      </c>
      <c r="GU39">
        <v>0.11459999999999999</v>
      </c>
      <c r="GV39">
        <v>0</v>
      </c>
      <c r="GW39">
        <v>4.3449000000000002E-2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</row>
    <row r="40" spans="1:263" x14ac:dyDescent="0.25">
      <c r="A40" t="s">
        <v>551</v>
      </c>
      <c r="B40" t="s">
        <v>455</v>
      </c>
      <c r="C40" t="s">
        <v>552</v>
      </c>
      <c r="D40" t="s">
        <v>457</v>
      </c>
      <c r="E40" s="1">
        <v>0.54851192129629622</v>
      </c>
      <c r="F40">
        <v>40.048000000000002</v>
      </c>
      <c r="G40" t="s">
        <v>109</v>
      </c>
      <c r="H40" s="2">
        <v>5100000</v>
      </c>
      <c r="I40" s="2">
        <v>150000</v>
      </c>
      <c r="J40" s="2">
        <v>1052000</v>
      </c>
      <c r="K40" s="2">
        <v>36000</v>
      </c>
      <c r="L40">
        <v>15810</v>
      </c>
      <c r="M40">
        <v>190</v>
      </c>
      <c r="N40" s="2">
        <v>61000</v>
      </c>
      <c r="O40" s="2">
        <v>2000</v>
      </c>
      <c r="P40">
        <v>78080</v>
      </c>
      <c r="Q40">
        <v>850</v>
      </c>
      <c r="R40">
        <v>12040</v>
      </c>
      <c r="S40">
        <v>380</v>
      </c>
      <c r="T40" s="2">
        <v>209300</v>
      </c>
      <c r="U40" s="2">
        <v>6100</v>
      </c>
      <c r="V40" s="2">
        <v>1273000</v>
      </c>
      <c r="W40" s="2">
        <v>41000</v>
      </c>
      <c r="X40" s="2">
        <v>1771000</v>
      </c>
      <c r="Y40" s="2">
        <v>53000</v>
      </c>
      <c r="Z40" s="2">
        <v>203900</v>
      </c>
      <c r="AA40" s="2">
        <v>6500</v>
      </c>
      <c r="AB40" s="2">
        <v>129000</v>
      </c>
      <c r="AC40" s="2">
        <v>3900</v>
      </c>
      <c r="AD40">
        <v>16540</v>
      </c>
      <c r="AE40">
        <v>490</v>
      </c>
      <c r="AF40">
        <v>5160</v>
      </c>
      <c r="AG40">
        <v>210</v>
      </c>
      <c r="AH40">
        <v>15560</v>
      </c>
      <c r="AI40">
        <v>490</v>
      </c>
      <c r="AJ40">
        <v>14210</v>
      </c>
      <c r="AK40">
        <v>430</v>
      </c>
      <c r="AL40">
        <v>20110</v>
      </c>
      <c r="AM40">
        <v>590</v>
      </c>
      <c r="AN40">
        <v>16670</v>
      </c>
      <c r="AO40">
        <v>570</v>
      </c>
      <c r="AP40">
        <v>14990</v>
      </c>
      <c r="AQ40">
        <v>440</v>
      </c>
      <c r="AR40">
        <v>5640</v>
      </c>
      <c r="AS40">
        <v>240</v>
      </c>
      <c r="AT40">
        <v>6500</v>
      </c>
      <c r="AU40">
        <v>210</v>
      </c>
      <c r="AV40">
        <v>3420</v>
      </c>
      <c r="AW40">
        <v>150</v>
      </c>
      <c r="AX40">
        <v>187</v>
      </c>
      <c r="AY40">
        <v>16</v>
      </c>
      <c r="AZ40">
        <v>49.1</v>
      </c>
      <c r="BA40">
        <v>8</v>
      </c>
      <c r="BB40">
        <v>46.7</v>
      </c>
      <c r="BC40">
        <v>7.8</v>
      </c>
      <c r="BD40">
        <v>17.600000000000001</v>
      </c>
      <c r="BE40">
        <v>5.6</v>
      </c>
      <c r="BF40">
        <v>211</v>
      </c>
      <c r="BG40">
        <v>32</v>
      </c>
      <c r="BH40" s="2">
        <v>148600</v>
      </c>
      <c r="BI40" s="2">
        <v>4200</v>
      </c>
      <c r="BJ40">
        <v>8820</v>
      </c>
      <c r="BK40">
        <v>260</v>
      </c>
      <c r="BL40">
        <v>76</v>
      </c>
      <c r="BM40">
        <v>10</v>
      </c>
      <c r="BN40">
        <v>487</v>
      </c>
      <c r="BO40">
        <v>21</v>
      </c>
      <c r="BP40">
        <v>-65</v>
      </c>
      <c r="BQ40">
        <v>26</v>
      </c>
      <c r="BR40" s="2">
        <v>1006000</v>
      </c>
      <c r="BS40" s="2">
        <v>33000</v>
      </c>
      <c r="BT40">
        <v>123</v>
      </c>
      <c r="BU40">
        <v>7.3</v>
      </c>
      <c r="BV40">
        <v>676</v>
      </c>
      <c r="BW40">
        <v>24</v>
      </c>
      <c r="BX40">
        <v>2271</v>
      </c>
      <c r="BY40">
        <v>67</v>
      </c>
      <c r="BZ40">
        <v>9390</v>
      </c>
      <c r="CA40">
        <v>300</v>
      </c>
      <c r="CB40">
        <v>12180</v>
      </c>
      <c r="CC40">
        <v>380</v>
      </c>
      <c r="CD40">
        <v>1102</v>
      </c>
      <c r="CE40">
        <v>35</v>
      </c>
      <c r="CF40">
        <v>135.80000000000001</v>
      </c>
      <c r="CG40">
        <v>5.2</v>
      </c>
      <c r="CH40">
        <v>-584</v>
      </c>
      <c r="CI40">
        <v>26</v>
      </c>
      <c r="CJ40">
        <v>46.5</v>
      </c>
      <c r="CK40">
        <v>1.9</v>
      </c>
      <c r="CL40">
        <v>411</v>
      </c>
      <c r="CM40">
        <v>13</v>
      </c>
      <c r="CN40">
        <v>62.2</v>
      </c>
      <c r="CO40">
        <v>1.9</v>
      </c>
      <c r="CP40">
        <v>238.5</v>
      </c>
      <c r="CQ40">
        <v>8</v>
      </c>
      <c r="CR40">
        <v>70.400000000000006</v>
      </c>
      <c r="CS40">
        <v>2.4</v>
      </c>
      <c r="CT40">
        <v>160.1</v>
      </c>
      <c r="CU40">
        <v>4.8</v>
      </c>
      <c r="CV40">
        <v>23.49</v>
      </c>
      <c r="CW40">
        <v>0.99</v>
      </c>
      <c r="CX40">
        <v>139.6</v>
      </c>
      <c r="CY40">
        <v>4.4000000000000004</v>
      </c>
      <c r="CZ40">
        <v>13.36</v>
      </c>
      <c r="DA40">
        <v>0.56999999999999995</v>
      </c>
      <c r="DB40">
        <v>20</v>
      </c>
      <c r="DC40">
        <v>16</v>
      </c>
      <c r="DD40">
        <v>1.2</v>
      </c>
      <c r="DE40">
        <v>1.5</v>
      </c>
      <c r="DF40">
        <v>0.85</v>
      </c>
      <c r="DG40">
        <v>0.14000000000000001</v>
      </c>
      <c r="DH40">
        <v>0.37</v>
      </c>
      <c r="DI40">
        <v>0.12</v>
      </c>
      <c r="DJ40">
        <v>1.89</v>
      </c>
      <c r="DK40">
        <v>0.28999999999999998</v>
      </c>
      <c r="DL40">
        <v>651</v>
      </c>
      <c r="DM40">
        <v>18</v>
      </c>
      <c r="DN40">
        <v>34.200000000000003</v>
      </c>
      <c r="DO40">
        <v>1</v>
      </c>
      <c r="DP40">
        <v>1.78</v>
      </c>
      <c r="DQ40">
        <v>0.25</v>
      </c>
      <c r="DR40">
        <v>3.4279999999999997E-5</v>
      </c>
      <c r="DS40">
        <v>4.4999999999999998E-7</v>
      </c>
      <c r="DT40" s="2">
        <v>60700</v>
      </c>
      <c r="DU40" s="2">
        <v>2000</v>
      </c>
      <c r="DV40" s="2">
        <v>1031000</v>
      </c>
      <c r="DW40" s="2">
        <v>36000</v>
      </c>
      <c r="DX40">
        <v>470</v>
      </c>
      <c r="DY40">
        <v>190</v>
      </c>
      <c r="DZ40">
        <v>14460</v>
      </c>
      <c r="EA40">
        <v>850</v>
      </c>
      <c r="EB40">
        <v>11590</v>
      </c>
      <c r="EC40">
        <v>380</v>
      </c>
      <c r="ED40" s="2">
        <v>209300</v>
      </c>
      <c r="EE40" s="2">
        <v>6100</v>
      </c>
      <c r="EF40" s="2">
        <v>1273000</v>
      </c>
      <c r="EG40" s="2">
        <v>41000</v>
      </c>
      <c r="EH40" s="2">
        <v>1771000</v>
      </c>
      <c r="EI40" s="2">
        <v>53000</v>
      </c>
      <c r="EJ40" s="2">
        <v>203900</v>
      </c>
      <c r="EK40" s="2">
        <v>6500</v>
      </c>
      <c r="EL40" s="2">
        <v>129000</v>
      </c>
      <c r="EM40" s="2">
        <v>3900</v>
      </c>
      <c r="EN40">
        <v>16540</v>
      </c>
      <c r="EO40">
        <v>490</v>
      </c>
      <c r="EP40">
        <v>5160</v>
      </c>
      <c r="EQ40">
        <v>210</v>
      </c>
      <c r="ER40">
        <v>15560</v>
      </c>
      <c r="ES40">
        <v>490</v>
      </c>
      <c r="ET40">
        <v>14210</v>
      </c>
      <c r="EU40">
        <v>430</v>
      </c>
      <c r="EV40">
        <v>20110</v>
      </c>
      <c r="EW40">
        <v>590</v>
      </c>
      <c r="EX40">
        <v>16670</v>
      </c>
      <c r="EY40">
        <v>570</v>
      </c>
      <c r="EZ40">
        <v>14990</v>
      </c>
      <c r="FA40">
        <v>440</v>
      </c>
      <c r="FB40">
        <v>5640</v>
      </c>
      <c r="FC40">
        <v>240</v>
      </c>
      <c r="FD40">
        <v>6500</v>
      </c>
      <c r="FE40">
        <v>210</v>
      </c>
      <c r="FF40">
        <v>3420</v>
      </c>
      <c r="FG40">
        <v>150</v>
      </c>
      <c r="FH40">
        <v>6.3</v>
      </c>
      <c r="FI40">
        <v>8</v>
      </c>
      <c r="FJ40">
        <v>46.3</v>
      </c>
      <c r="FK40">
        <v>7.8</v>
      </c>
      <c r="FL40">
        <v>17.5</v>
      </c>
      <c r="FM40">
        <v>5.6</v>
      </c>
      <c r="FN40">
        <v>211</v>
      </c>
      <c r="FO40">
        <v>32</v>
      </c>
      <c r="FP40" s="2">
        <v>148600</v>
      </c>
      <c r="FQ40" s="2">
        <v>4200</v>
      </c>
      <c r="FR40">
        <v>8820</v>
      </c>
      <c r="FS40">
        <v>260</v>
      </c>
      <c r="FT40">
        <v>76</v>
      </c>
      <c r="FU40">
        <v>10</v>
      </c>
      <c r="FV40" t="s">
        <v>459</v>
      </c>
      <c r="FW40">
        <v>0</v>
      </c>
      <c r="FX40">
        <v>0.39972000000000002</v>
      </c>
      <c r="FY40">
        <v>1.9530000000000001</v>
      </c>
      <c r="FZ40">
        <v>714.95</v>
      </c>
      <c r="GA40">
        <v>0.56179999999999997</v>
      </c>
      <c r="GB40">
        <v>3.6850000000000001</v>
      </c>
      <c r="GC40">
        <v>0.2213</v>
      </c>
      <c r="GD40">
        <v>0.14965999999999999</v>
      </c>
      <c r="GE40">
        <v>0.55096000000000001</v>
      </c>
      <c r="GF40">
        <v>0.10901</v>
      </c>
      <c r="GG40">
        <v>3.5630000000000002E-2</v>
      </c>
      <c r="GH40">
        <v>0</v>
      </c>
      <c r="GI40">
        <v>0</v>
      </c>
      <c r="GJ40">
        <v>0</v>
      </c>
      <c r="GK40">
        <v>0</v>
      </c>
      <c r="GL40">
        <v>0.12659000000000001</v>
      </c>
      <c r="GM40">
        <v>0</v>
      </c>
      <c r="GN40">
        <v>0</v>
      </c>
      <c r="GO40">
        <v>0</v>
      </c>
      <c r="GP40">
        <v>0</v>
      </c>
      <c r="GQ40">
        <v>3.9419000000000003E-2</v>
      </c>
      <c r="GR40">
        <v>394.19</v>
      </c>
      <c r="GS40">
        <v>3.9961000000000002</v>
      </c>
      <c r="GT40">
        <v>5.9254000000000001E-2</v>
      </c>
      <c r="GU40">
        <v>0</v>
      </c>
      <c r="GV40">
        <v>0.12245</v>
      </c>
      <c r="GW40">
        <v>0</v>
      </c>
      <c r="GX40">
        <v>9.7704999999999997E-3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</row>
    <row r="42" spans="1:263" x14ac:dyDescent="0.25">
      <c r="A42" t="s">
        <v>553</v>
      </c>
      <c r="B42" t="s">
        <v>455</v>
      </c>
      <c r="C42" t="s">
        <v>554</v>
      </c>
      <c r="D42" t="s">
        <v>457</v>
      </c>
      <c r="E42" s="1">
        <v>0.49748495370370366</v>
      </c>
      <c r="F42">
        <v>38.122999999999998</v>
      </c>
      <c r="G42" t="s">
        <v>555</v>
      </c>
      <c r="H42" s="2">
        <v>2055000</v>
      </c>
      <c r="I42" s="2">
        <v>66000</v>
      </c>
      <c r="J42" s="2">
        <v>925000</v>
      </c>
      <c r="K42" s="2">
        <v>28000</v>
      </c>
      <c r="L42">
        <v>15530</v>
      </c>
      <c r="M42">
        <v>180</v>
      </c>
      <c r="N42" s="2">
        <v>56400</v>
      </c>
      <c r="O42" s="2">
        <v>1600</v>
      </c>
      <c r="P42" s="2">
        <v>149600</v>
      </c>
      <c r="Q42" s="2">
        <v>2500</v>
      </c>
      <c r="R42">
        <v>5550</v>
      </c>
      <c r="S42">
        <v>160</v>
      </c>
      <c r="T42" s="2">
        <v>85200</v>
      </c>
      <c r="U42" s="2">
        <v>3600</v>
      </c>
      <c r="V42" s="2">
        <v>154900</v>
      </c>
      <c r="W42" s="2">
        <v>6200</v>
      </c>
      <c r="X42" s="2">
        <v>414000</v>
      </c>
      <c r="Y42" s="2">
        <v>19000</v>
      </c>
      <c r="Z42" s="2">
        <v>71200</v>
      </c>
      <c r="AA42" s="2">
        <v>3400</v>
      </c>
      <c r="AB42" s="2">
        <v>55500</v>
      </c>
      <c r="AC42" s="2">
        <v>2500</v>
      </c>
      <c r="AD42">
        <v>8780</v>
      </c>
      <c r="AE42">
        <v>420</v>
      </c>
      <c r="AF42">
        <v>5400</v>
      </c>
      <c r="AG42">
        <v>250</v>
      </c>
      <c r="AH42">
        <v>8390</v>
      </c>
      <c r="AI42">
        <v>420</v>
      </c>
      <c r="AJ42">
        <v>7050</v>
      </c>
      <c r="AK42">
        <v>380</v>
      </c>
      <c r="AL42">
        <v>8980</v>
      </c>
      <c r="AM42">
        <v>400</v>
      </c>
      <c r="AN42">
        <v>7410</v>
      </c>
      <c r="AO42">
        <v>340</v>
      </c>
      <c r="AP42">
        <v>6770</v>
      </c>
      <c r="AQ42">
        <v>300</v>
      </c>
      <c r="AR42">
        <v>2620</v>
      </c>
      <c r="AS42">
        <v>150</v>
      </c>
      <c r="AT42">
        <v>3690</v>
      </c>
      <c r="AU42">
        <v>170</v>
      </c>
      <c r="AV42">
        <v>2630</v>
      </c>
      <c r="AW42">
        <v>170</v>
      </c>
      <c r="AX42">
        <v>329</v>
      </c>
      <c r="AY42">
        <v>25</v>
      </c>
      <c r="AZ42">
        <v>129</v>
      </c>
      <c r="BA42">
        <v>17</v>
      </c>
      <c r="BB42">
        <v>1111</v>
      </c>
      <c r="BC42">
        <v>34</v>
      </c>
      <c r="BD42">
        <v>562</v>
      </c>
      <c r="BE42">
        <v>30</v>
      </c>
      <c r="BF42">
        <v>1751</v>
      </c>
      <c r="BG42">
        <v>94</v>
      </c>
      <c r="BH42" s="2">
        <v>31500</v>
      </c>
      <c r="BI42" s="2">
        <v>1100</v>
      </c>
      <c r="BJ42">
        <v>12380</v>
      </c>
      <c r="BK42">
        <v>530</v>
      </c>
      <c r="BL42">
        <v>17.5</v>
      </c>
      <c r="BM42">
        <v>5.0999999999999996</v>
      </c>
      <c r="BN42" s="2">
        <v>38700</v>
      </c>
      <c r="BO42" s="2">
        <v>1100</v>
      </c>
      <c r="BP42">
        <v>6</v>
      </c>
      <c r="BQ42">
        <v>15</v>
      </c>
      <c r="BR42" s="2">
        <v>915000</v>
      </c>
      <c r="BS42" s="2">
        <v>27000</v>
      </c>
      <c r="BT42">
        <v>1469</v>
      </c>
      <c r="BU42">
        <v>40</v>
      </c>
      <c r="BV42">
        <v>1061</v>
      </c>
      <c r="BW42">
        <v>32</v>
      </c>
      <c r="BX42">
        <v>904</v>
      </c>
      <c r="BY42">
        <v>38</v>
      </c>
      <c r="BZ42">
        <v>1101</v>
      </c>
      <c r="CA42">
        <v>44</v>
      </c>
      <c r="CB42">
        <v>2860</v>
      </c>
      <c r="CC42">
        <v>130</v>
      </c>
      <c r="CD42">
        <v>381</v>
      </c>
      <c r="CE42">
        <v>18</v>
      </c>
      <c r="CF42">
        <v>1497</v>
      </c>
      <c r="CG42">
        <v>68</v>
      </c>
      <c r="CH42">
        <v>246</v>
      </c>
      <c r="CI42">
        <v>12</v>
      </c>
      <c r="CJ42">
        <v>46.2</v>
      </c>
      <c r="CK42">
        <v>2.1</v>
      </c>
      <c r="CL42">
        <v>245</v>
      </c>
      <c r="CM42">
        <v>12</v>
      </c>
      <c r="CN42">
        <v>28.4</v>
      </c>
      <c r="CO42">
        <v>1.5</v>
      </c>
      <c r="CP42">
        <v>173.7</v>
      </c>
      <c r="CQ42">
        <v>7.7</v>
      </c>
      <c r="CR42">
        <v>29.3</v>
      </c>
      <c r="CS42">
        <v>1.4</v>
      </c>
      <c r="CT42">
        <v>82.7</v>
      </c>
      <c r="CU42">
        <v>3.6</v>
      </c>
      <c r="CV42">
        <v>10.199999999999999</v>
      </c>
      <c r="CW42">
        <v>0.56999999999999995</v>
      </c>
      <c r="CX42">
        <v>70.5</v>
      </c>
      <c r="CY42">
        <v>3.3</v>
      </c>
      <c r="CZ42">
        <v>9.85</v>
      </c>
      <c r="DA42">
        <v>0.62</v>
      </c>
      <c r="DB42">
        <v>155</v>
      </c>
      <c r="DC42">
        <v>25</v>
      </c>
      <c r="DD42">
        <v>54</v>
      </c>
      <c r="DE42">
        <v>11</v>
      </c>
      <c r="DF42">
        <v>19.53</v>
      </c>
      <c r="DG42">
        <v>0.6</v>
      </c>
      <c r="DH42">
        <v>10.98</v>
      </c>
      <c r="DI42">
        <v>0.57999999999999996</v>
      </c>
      <c r="DJ42">
        <v>14.24</v>
      </c>
      <c r="DK42">
        <v>0.77</v>
      </c>
      <c r="DL42">
        <v>128.6</v>
      </c>
      <c r="DM42">
        <v>4.4000000000000004</v>
      </c>
      <c r="DN42">
        <v>43.5</v>
      </c>
      <c r="DO42">
        <v>1.9</v>
      </c>
      <c r="DP42">
        <v>-189</v>
      </c>
      <c r="DQ42">
        <v>55</v>
      </c>
      <c r="DR42">
        <v>4.71E-5</v>
      </c>
      <c r="DS42">
        <v>9.9999999999999995E-7</v>
      </c>
      <c r="DT42" s="2">
        <v>56100</v>
      </c>
      <c r="DU42" s="2">
        <v>1600</v>
      </c>
      <c r="DV42" s="2">
        <v>903000</v>
      </c>
      <c r="DW42" s="2">
        <v>28000</v>
      </c>
      <c r="DX42">
        <v>70</v>
      </c>
      <c r="DY42">
        <v>180</v>
      </c>
      <c r="DZ42" s="2">
        <v>91500</v>
      </c>
      <c r="EA42" s="2">
        <v>2500</v>
      </c>
      <c r="EB42">
        <v>5110</v>
      </c>
      <c r="EC42">
        <v>160</v>
      </c>
      <c r="ED42" s="2">
        <v>85200</v>
      </c>
      <c r="EE42" s="2">
        <v>3600</v>
      </c>
      <c r="EF42" s="2">
        <v>154900</v>
      </c>
      <c r="EG42" s="2">
        <v>6200</v>
      </c>
      <c r="EH42" s="2">
        <v>414000</v>
      </c>
      <c r="EI42" s="2">
        <v>19000</v>
      </c>
      <c r="EJ42" s="2">
        <v>71200</v>
      </c>
      <c r="EK42" s="2">
        <v>3400</v>
      </c>
      <c r="EL42" s="2">
        <v>55500</v>
      </c>
      <c r="EM42" s="2">
        <v>2500</v>
      </c>
      <c r="EN42">
        <v>8780</v>
      </c>
      <c r="EO42">
        <v>420</v>
      </c>
      <c r="EP42">
        <v>5400</v>
      </c>
      <c r="EQ42">
        <v>250</v>
      </c>
      <c r="ER42">
        <v>8390</v>
      </c>
      <c r="ES42">
        <v>420</v>
      </c>
      <c r="ET42">
        <v>7050</v>
      </c>
      <c r="EU42">
        <v>380</v>
      </c>
      <c r="EV42">
        <v>8980</v>
      </c>
      <c r="EW42">
        <v>400</v>
      </c>
      <c r="EX42">
        <v>7410</v>
      </c>
      <c r="EY42">
        <v>340</v>
      </c>
      <c r="EZ42">
        <v>6770</v>
      </c>
      <c r="FA42">
        <v>300</v>
      </c>
      <c r="FB42">
        <v>2620</v>
      </c>
      <c r="FC42">
        <v>150</v>
      </c>
      <c r="FD42">
        <v>3690</v>
      </c>
      <c r="FE42">
        <v>170</v>
      </c>
      <c r="FF42">
        <v>2630</v>
      </c>
      <c r="FG42">
        <v>170</v>
      </c>
      <c r="FH42">
        <v>82</v>
      </c>
      <c r="FI42">
        <v>17</v>
      </c>
      <c r="FJ42">
        <v>1110</v>
      </c>
      <c r="FK42">
        <v>34</v>
      </c>
      <c r="FL42">
        <v>561</v>
      </c>
      <c r="FM42">
        <v>30</v>
      </c>
      <c r="FN42">
        <v>1751</v>
      </c>
      <c r="FO42">
        <v>94</v>
      </c>
      <c r="FP42" s="2">
        <v>31500</v>
      </c>
      <c r="FQ42" s="2">
        <v>1100</v>
      </c>
      <c r="FR42">
        <v>12380</v>
      </c>
      <c r="FS42">
        <v>530</v>
      </c>
      <c r="FT42">
        <v>17.5</v>
      </c>
      <c r="FU42">
        <v>5.0999999999999996</v>
      </c>
      <c r="FV42" t="s">
        <v>459</v>
      </c>
      <c r="FW42">
        <v>0</v>
      </c>
      <c r="FX42">
        <v>1.0061</v>
      </c>
      <c r="FY42">
        <v>1.3606</v>
      </c>
      <c r="FZ42">
        <v>373.16</v>
      </c>
      <c r="GA42">
        <v>0.50395000000000001</v>
      </c>
      <c r="GB42">
        <v>2.8058999999999998</v>
      </c>
      <c r="GC42">
        <v>0</v>
      </c>
      <c r="GD42">
        <v>0</v>
      </c>
      <c r="GE42">
        <v>9.4645000000000007E-2</v>
      </c>
      <c r="GF42">
        <v>7.3912000000000005E-2</v>
      </c>
      <c r="GG42">
        <v>0.52802000000000004</v>
      </c>
      <c r="GH42">
        <v>0</v>
      </c>
      <c r="GI42">
        <v>0</v>
      </c>
      <c r="GJ42">
        <v>0</v>
      </c>
      <c r="GK42">
        <v>0</v>
      </c>
      <c r="GL42">
        <v>0.26578000000000002</v>
      </c>
      <c r="GM42">
        <v>2.7300999999999999E-2</v>
      </c>
      <c r="GN42">
        <v>0</v>
      </c>
      <c r="GO42">
        <v>2.6855E-2</v>
      </c>
      <c r="GP42">
        <v>0.13170000000000001</v>
      </c>
      <c r="GQ42">
        <v>0</v>
      </c>
      <c r="GR42">
        <v>0</v>
      </c>
      <c r="GS42">
        <v>4.9734999999999996</v>
      </c>
      <c r="GT42">
        <v>6.0315000000000001E-2</v>
      </c>
      <c r="GU42">
        <v>0.10033</v>
      </c>
      <c r="GV42">
        <v>0.13213</v>
      </c>
      <c r="GW42">
        <v>2.8198000000000001E-2</v>
      </c>
      <c r="GX42">
        <v>8.3815000000000001E-3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</row>
    <row r="43" spans="1:263" x14ac:dyDescent="0.25">
      <c r="A43" t="s">
        <v>556</v>
      </c>
      <c r="B43" t="s">
        <v>455</v>
      </c>
      <c r="C43" t="s">
        <v>557</v>
      </c>
      <c r="D43" t="s">
        <v>457</v>
      </c>
      <c r="E43" s="1">
        <v>0.49824259259259263</v>
      </c>
      <c r="F43">
        <v>38.316000000000003</v>
      </c>
      <c r="G43" t="s">
        <v>558</v>
      </c>
      <c r="H43" s="2">
        <v>1962000</v>
      </c>
      <c r="I43" s="2">
        <v>41000</v>
      </c>
      <c r="J43" s="2">
        <v>890000</v>
      </c>
      <c r="K43" s="2">
        <v>23000</v>
      </c>
      <c r="L43">
        <v>14340</v>
      </c>
      <c r="M43">
        <v>140</v>
      </c>
      <c r="N43" s="2">
        <v>51600</v>
      </c>
      <c r="O43" s="2">
        <v>1200</v>
      </c>
      <c r="P43" s="2">
        <v>158200</v>
      </c>
      <c r="Q43" s="2">
        <v>2300</v>
      </c>
      <c r="R43">
        <v>5620</v>
      </c>
      <c r="S43">
        <v>160</v>
      </c>
      <c r="T43" s="2">
        <v>80500</v>
      </c>
      <c r="U43" s="2">
        <v>1800</v>
      </c>
      <c r="V43" s="2">
        <v>138600</v>
      </c>
      <c r="W43" s="2">
        <v>3400</v>
      </c>
      <c r="X43" s="2">
        <v>394100</v>
      </c>
      <c r="Y43" s="2">
        <v>9800</v>
      </c>
      <c r="Z43" s="2">
        <v>69000</v>
      </c>
      <c r="AA43" s="2">
        <v>1700</v>
      </c>
      <c r="AB43" s="2">
        <v>55100</v>
      </c>
      <c r="AC43" s="2">
        <v>1500</v>
      </c>
      <c r="AD43">
        <v>8990</v>
      </c>
      <c r="AE43">
        <v>320</v>
      </c>
      <c r="AF43">
        <v>4870</v>
      </c>
      <c r="AG43">
        <v>180</v>
      </c>
      <c r="AH43">
        <v>8270</v>
      </c>
      <c r="AI43">
        <v>240</v>
      </c>
      <c r="AJ43">
        <v>6750</v>
      </c>
      <c r="AK43">
        <v>180</v>
      </c>
      <c r="AL43">
        <v>9000</v>
      </c>
      <c r="AM43">
        <v>270</v>
      </c>
      <c r="AN43">
        <v>7100</v>
      </c>
      <c r="AO43">
        <v>200</v>
      </c>
      <c r="AP43">
        <v>6390</v>
      </c>
      <c r="AQ43">
        <v>200</v>
      </c>
      <c r="AR43">
        <v>2520</v>
      </c>
      <c r="AS43">
        <v>120</v>
      </c>
      <c r="AT43">
        <v>3200</v>
      </c>
      <c r="AU43">
        <v>140</v>
      </c>
      <c r="AV43">
        <v>2350</v>
      </c>
      <c r="AW43">
        <v>110</v>
      </c>
      <c r="AX43">
        <v>367</v>
      </c>
      <c r="AY43">
        <v>26</v>
      </c>
      <c r="AZ43">
        <v>138</v>
      </c>
      <c r="BA43">
        <v>16</v>
      </c>
      <c r="BB43">
        <v>879</v>
      </c>
      <c r="BC43">
        <v>26</v>
      </c>
      <c r="BD43">
        <v>502</v>
      </c>
      <c r="BE43">
        <v>30</v>
      </c>
      <c r="BF43">
        <v>1448</v>
      </c>
      <c r="BG43">
        <v>80</v>
      </c>
      <c r="BH43">
        <v>23670</v>
      </c>
      <c r="BI43">
        <v>510</v>
      </c>
      <c r="BJ43">
        <v>8900</v>
      </c>
      <c r="BK43">
        <v>200</v>
      </c>
      <c r="BL43">
        <v>14.7</v>
      </c>
      <c r="BM43">
        <v>5</v>
      </c>
      <c r="BN43">
        <v>38840</v>
      </c>
      <c r="BO43">
        <v>950</v>
      </c>
      <c r="BP43">
        <v>3</v>
      </c>
      <c r="BQ43">
        <v>12</v>
      </c>
      <c r="BR43" s="2">
        <v>837000</v>
      </c>
      <c r="BS43" s="2">
        <v>19000</v>
      </c>
      <c r="BT43">
        <v>1640</v>
      </c>
      <c r="BU43">
        <v>37</v>
      </c>
      <c r="BV43">
        <v>1105</v>
      </c>
      <c r="BW43">
        <v>34</v>
      </c>
      <c r="BX43">
        <v>864</v>
      </c>
      <c r="BY43">
        <v>19</v>
      </c>
      <c r="BZ43">
        <v>987</v>
      </c>
      <c r="CA43">
        <v>24</v>
      </c>
      <c r="CB43">
        <v>2737</v>
      </c>
      <c r="CC43">
        <v>67</v>
      </c>
      <c r="CD43">
        <v>369.9</v>
      </c>
      <c r="CE43">
        <v>9.1</v>
      </c>
      <c r="CF43">
        <v>1477</v>
      </c>
      <c r="CG43">
        <v>40</v>
      </c>
      <c r="CH43">
        <v>254.2</v>
      </c>
      <c r="CI43">
        <v>8.9</v>
      </c>
      <c r="CJ43">
        <v>41.7</v>
      </c>
      <c r="CK43">
        <v>1.5</v>
      </c>
      <c r="CL43">
        <v>243.5</v>
      </c>
      <c r="CM43">
        <v>7.1</v>
      </c>
      <c r="CN43">
        <v>27.21</v>
      </c>
      <c r="CO43">
        <v>0.71</v>
      </c>
      <c r="CP43">
        <v>177.8</v>
      </c>
      <c r="CQ43">
        <v>5.4</v>
      </c>
      <c r="CR43">
        <v>28.17</v>
      </c>
      <c r="CS43">
        <v>0.78</v>
      </c>
      <c r="CT43">
        <v>78.7</v>
      </c>
      <c r="CU43">
        <v>2.5</v>
      </c>
      <c r="CV43">
        <v>9.81</v>
      </c>
      <c r="CW43">
        <v>0.46</v>
      </c>
      <c r="CX43">
        <v>61.9</v>
      </c>
      <c r="CY43">
        <v>2.7</v>
      </c>
      <c r="CZ43">
        <v>8.84</v>
      </c>
      <c r="DA43">
        <v>0.4</v>
      </c>
      <c r="DB43">
        <v>193</v>
      </c>
      <c r="DC43">
        <v>26</v>
      </c>
      <c r="DD43">
        <v>64</v>
      </c>
      <c r="DE43">
        <v>11</v>
      </c>
      <c r="DF43">
        <v>15.49</v>
      </c>
      <c r="DG43">
        <v>0.46</v>
      </c>
      <c r="DH43">
        <v>9.83</v>
      </c>
      <c r="DI43">
        <v>0.59</v>
      </c>
      <c r="DJ43">
        <v>11.79</v>
      </c>
      <c r="DK43">
        <v>0.65</v>
      </c>
      <c r="DL43">
        <v>97</v>
      </c>
      <c r="DM43">
        <v>2.1</v>
      </c>
      <c r="DN43">
        <v>31.36</v>
      </c>
      <c r="DO43">
        <v>0.69</v>
      </c>
      <c r="DP43">
        <v>-162</v>
      </c>
      <c r="DQ43">
        <v>55</v>
      </c>
      <c r="DR43">
        <v>3.7389999999999999E-5</v>
      </c>
      <c r="DS43">
        <v>5.7999999999999995E-7</v>
      </c>
      <c r="DT43" s="2">
        <v>51300</v>
      </c>
      <c r="DU43" s="2">
        <v>1200</v>
      </c>
      <c r="DV43" s="2">
        <v>871000</v>
      </c>
      <c r="DW43" s="2">
        <v>22000</v>
      </c>
      <c r="DX43">
        <v>40</v>
      </c>
      <c r="DY43">
        <v>150</v>
      </c>
      <c r="DZ43" s="2">
        <v>99860</v>
      </c>
      <c r="EA43" s="2">
        <v>2300</v>
      </c>
      <c r="EB43">
        <v>5170</v>
      </c>
      <c r="EC43">
        <v>160</v>
      </c>
      <c r="ED43" s="2">
        <v>80500</v>
      </c>
      <c r="EE43" s="2">
        <v>1800</v>
      </c>
      <c r="EF43" s="2">
        <v>138600</v>
      </c>
      <c r="EG43" s="2">
        <v>3400</v>
      </c>
      <c r="EH43" s="2">
        <v>394100</v>
      </c>
      <c r="EI43" s="2">
        <v>9800</v>
      </c>
      <c r="EJ43" s="2">
        <v>69000</v>
      </c>
      <c r="EK43" s="2">
        <v>1700</v>
      </c>
      <c r="EL43" s="2">
        <v>55100</v>
      </c>
      <c r="EM43" s="2">
        <v>1500</v>
      </c>
      <c r="EN43">
        <v>8990</v>
      </c>
      <c r="EO43">
        <v>320</v>
      </c>
      <c r="EP43">
        <v>4870</v>
      </c>
      <c r="EQ43">
        <v>180</v>
      </c>
      <c r="ER43">
        <v>8270</v>
      </c>
      <c r="ES43">
        <v>240</v>
      </c>
      <c r="ET43">
        <v>6750</v>
      </c>
      <c r="EU43">
        <v>180</v>
      </c>
      <c r="EV43">
        <v>9000</v>
      </c>
      <c r="EW43">
        <v>270</v>
      </c>
      <c r="EX43">
        <v>7100</v>
      </c>
      <c r="EY43">
        <v>200</v>
      </c>
      <c r="EZ43">
        <v>6390</v>
      </c>
      <c r="FA43">
        <v>200</v>
      </c>
      <c r="FB43">
        <v>2520</v>
      </c>
      <c r="FC43">
        <v>120</v>
      </c>
      <c r="FD43">
        <v>3200</v>
      </c>
      <c r="FE43">
        <v>140</v>
      </c>
      <c r="FF43">
        <v>2350</v>
      </c>
      <c r="FG43">
        <v>110</v>
      </c>
      <c r="FH43">
        <v>92</v>
      </c>
      <c r="FI43">
        <v>16</v>
      </c>
      <c r="FJ43">
        <v>878</v>
      </c>
      <c r="FK43">
        <v>26</v>
      </c>
      <c r="FL43">
        <v>502</v>
      </c>
      <c r="FM43">
        <v>30</v>
      </c>
      <c r="FN43">
        <v>1448</v>
      </c>
      <c r="FO43">
        <v>80</v>
      </c>
      <c r="FP43">
        <v>23670</v>
      </c>
      <c r="FQ43">
        <v>510</v>
      </c>
      <c r="FR43">
        <v>8900</v>
      </c>
      <c r="FS43">
        <v>200</v>
      </c>
      <c r="FT43">
        <v>14.7</v>
      </c>
      <c r="FU43">
        <v>5</v>
      </c>
      <c r="FV43" t="s">
        <v>459</v>
      </c>
      <c r="FW43">
        <v>0</v>
      </c>
      <c r="FX43">
        <v>1.8721000000000001</v>
      </c>
      <c r="FY43">
        <v>1.0357000000000001</v>
      </c>
      <c r="FZ43">
        <v>642.92999999999995</v>
      </c>
      <c r="GA43">
        <v>0.64768000000000003</v>
      </c>
      <c r="GB43">
        <v>6.8522999999999996</v>
      </c>
      <c r="GC43">
        <v>0</v>
      </c>
      <c r="GD43">
        <v>0.25725999999999999</v>
      </c>
      <c r="GE43">
        <v>0.49878</v>
      </c>
      <c r="GF43">
        <v>0</v>
      </c>
      <c r="GG43">
        <v>0</v>
      </c>
      <c r="GH43">
        <v>0</v>
      </c>
      <c r="GI43">
        <v>0</v>
      </c>
      <c r="GJ43">
        <v>0.26483000000000001</v>
      </c>
      <c r="GK43">
        <v>0</v>
      </c>
      <c r="GL43">
        <v>0</v>
      </c>
      <c r="GM43">
        <v>0</v>
      </c>
      <c r="GN43">
        <v>0</v>
      </c>
      <c r="GO43">
        <v>3.5117000000000002E-2</v>
      </c>
      <c r="GP43">
        <v>0</v>
      </c>
      <c r="GQ43">
        <v>3.3917000000000003E-2</v>
      </c>
      <c r="GR43">
        <v>339.17</v>
      </c>
      <c r="GS43">
        <v>7.3388999999999998</v>
      </c>
      <c r="GT43">
        <v>3.1757000000000001E-2</v>
      </c>
      <c r="GU43">
        <v>9.7043000000000004E-2</v>
      </c>
      <c r="GV43">
        <v>7.3402999999999996E-2</v>
      </c>
      <c r="GW43">
        <v>3.6954000000000001E-2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</row>
    <row r="44" spans="1:263" x14ac:dyDescent="0.25">
      <c r="A44" t="s">
        <v>559</v>
      </c>
      <c r="B44" t="s">
        <v>455</v>
      </c>
      <c r="C44" t="s">
        <v>560</v>
      </c>
      <c r="D44" t="s">
        <v>457</v>
      </c>
      <c r="E44" s="1">
        <v>0.49898692129629629</v>
      </c>
      <c r="F44">
        <v>37.545000000000002</v>
      </c>
      <c r="G44" t="s">
        <v>561</v>
      </c>
      <c r="H44" s="2">
        <v>2234000</v>
      </c>
      <c r="I44" s="2">
        <v>43000</v>
      </c>
      <c r="J44" s="2">
        <v>941000</v>
      </c>
      <c r="K44" s="2">
        <v>30000</v>
      </c>
      <c r="L44">
        <v>13800</v>
      </c>
      <c r="M44">
        <v>150</v>
      </c>
      <c r="N44" s="2">
        <v>55700</v>
      </c>
      <c r="O44" s="2">
        <v>1600</v>
      </c>
      <c r="P44" s="2">
        <v>157600</v>
      </c>
      <c r="Q44" s="2">
        <v>2800</v>
      </c>
      <c r="R44">
        <v>5680</v>
      </c>
      <c r="S44">
        <v>170</v>
      </c>
      <c r="T44" s="2">
        <v>109200</v>
      </c>
      <c r="U44" s="2">
        <v>2000</v>
      </c>
      <c r="V44" s="2">
        <v>167500</v>
      </c>
      <c r="W44" s="2">
        <v>3800</v>
      </c>
      <c r="X44" s="2">
        <v>484800</v>
      </c>
      <c r="Y44" s="2">
        <v>8500</v>
      </c>
      <c r="Z44" s="2">
        <v>88400</v>
      </c>
      <c r="AA44" s="2">
        <v>1600</v>
      </c>
      <c r="AB44" s="2">
        <v>72600</v>
      </c>
      <c r="AC44" s="2">
        <v>1500</v>
      </c>
      <c r="AD44">
        <v>12270</v>
      </c>
      <c r="AE44">
        <v>300</v>
      </c>
      <c r="AF44">
        <v>6090</v>
      </c>
      <c r="AG44">
        <v>190</v>
      </c>
      <c r="AH44">
        <v>11450</v>
      </c>
      <c r="AI44">
        <v>290</v>
      </c>
      <c r="AJ44">
        <v>9510</v>
      </c>
      <c r="AK44">
        <v>220</v>
      </c>
      <c r="AL44">
        <v>12310</v>
      </c>
      <c r="AM44">
        <v>280</v>
      </c>
      <c r="AN44">
        <v>9580</v>
      </c>
      <c r="AO44">
        <v>210</v>
      </c>
      <c r="AP44">
        <v>8270</v>
      </c>
      <c r="AQ44">
        <v>210</v>
      </c>
      <c r="AR44">
        <v>3160</v>
      </c>
      <c r="AS44">
        <v>110</v>
      </c>
      <c r="AT44">
        <v>4070</v>
      </c>
      <c r="AU44">
        <v>150</v>
      </c>
      <c r="AV44">
        <v>2790</v>
      </c>
      <c r="AW44">
        <v>130</v>
      </c>
      <c r="AX44">
        <v>377</v>
      </c>
      <c r="AY44">
        <v>24</v>
      </c>
      <c r="AZ44">
        <v>131</v>
      </c>
      <c r="BA44">
        <v>16</v>
      </c>
      <c r="BB44">
        <v>1055</v>
      </c>
      <c r="BC44">
        <v>31</v>
      </c>
      <c r="BD44">
        <v>539</v>
      </c>
      <c r="BE44">
        <v>34</v>
      </c>
      <c r="BF44">
        <v>1670</v>
      </c>
      <c r="BG44">
        <v>110</v>
      </c>
      <c r="BH44">
        <v>29680</v>
      </c>
      <c r="BI44">
        <v>810</v>
      </c>
      <c r="BJ44">
        <v>10510</v>
      </c>
      <c r="BK44">
        <v>300</v>
      </c>
      <c r="BL44">
        <v>12.9</v>
      </c>
      <c r="BM44">
        <v>3.9</v>
      </c>
      <c r="BN44" s="2">
        <v>43200</v>
      </c>
      <c r="BO44" s="2">
        <v>1300</v>
      </c>
      <c r="BP44">
        <v>15</v>
      </c>
      <c r="BQ44">
        <v>11</v>
      </c>
      <c r="BR44" s="2">
        <v>905000</v>
      </c>
      <c r="BS44" s="2">
        <v>25000</v>
      </c>
      <c r="BT44">
        <v>1665</v>
      </c>
      <c r="BU44">
        <v>46</v>
      </c>
      <c r="BV44">
        <v>1145</v>
      </c>
      <c r="BW44">
        <v>37</v>
      </c>
      <c r="BX44">
        <v>1184</v>
      </c>
      <c r="BY44">
        <v>22</v>
      </c>
      <c r="BZ44">
        <v>1196</v>
      </c>
      <c r="CA44">
        <v>27</v>
      </c>
      <c r="CB44">
        <v>3390</v>
      </c>
      <c r="CC44">
        <v>59</v>
      </c>
      <c r="CD44">
        <v>474.3</v>
      </c>
      <c r="CE44">
        <v>8.8000000000000007</v>
      </c>
      <c r="CF44">
        <v>1939</v>
      </c>
      <c r="CG44">
        <v>41</v>
      </c>
      <c r="CH44">
        <v>350.9</v>
      </c>
      <c r="CI44">
        <v>8.6</v>
      </c>
      <c r="CJ44">
        <v>52.2</v>
      </c>
      <c r="CK44">
        <v>1.7</v>
      </c>
      <c r="CL44">
        <v>339.9</v>
      </c>
      <c r="CM44">
        <v>8.5</v>
      </c>
      <c r="CN44">
        <v>38.369999999999997</v>
      </c>
      <c r="CO44">
        <v>0.89</v>
      </c>
      <c r="CP44">
        <v>247.9</v>
      </c>
      <c r="CQ44">
        <v>5.7</v>
      </c>
      <c r="CR44">
        <v>38.18</v>
      </c>
      <c r="CS44">
        <v>0.85</v>
      </c>
      <c r="CT44">
        <v>102.6</v>
      </c>
      <c r="CU44">
        <v>2.6</v>
      </c>
      <c r="CV44">
        <v>12.3</v>
      </c>
      <c r="CW44">
        <v>0.44</v>
      </c>
      <c r="CX44">
        <v>79.400000000000006</v>
      </c>
      <c r="CY44">
        <v>2.9</v>
      </c>
      <c r="CZ44">
        <v>10.51</v>
      </c>
      <c r="DA44">
        <v>0.48</v>
      </c>
      <c r="DB44">
        <v>204</v>
      </c>
      <c r="DC44">
        <v>24</v>
      </c>
      <c r="DD44">
        <v>61</v>
      </c>
      <c r="DE44">
        <v>12</v>
      </c>
      <c r="DF44">
        <v>18.62</v>
      </c>
      <c r="DG44">
        <v>0.55000000000000004</v>
      </c>
      <c r="DH44">
        <v>10.56</v>
      </c>
      <c r="DI44">
        <v>0.67</v>
      </c>
      <c r="DJ44">
        <v>13.62</v>
      </c>
      <c r="DK44">
        <v>0.88</v>
      </c>
      <c r="DL44">
        <v>121.9</v>
      </c>
      <c r="DM44">
        <v>3.3</v>
      </c>
      <c r="DN44">
        <v>37.1</v>
      </c>
      <c r="DO44">
        <v>1</v>
      </c>
      <c r="DP44">
        <v>-197</v>
      </c>
      <c r="DQ44">
        <v>56</v>
      </c>
      <c r="DR44">
        <v>4.1159999999999999E-5</v>
      </c>
      <c r="DS44">
        <v>6.9999999999999997E-7</v>
      </c>
      <c r="DT44" s="2">
        <v>55400</v>
      </c>
      <c r="DU44" s="2">
        <v>1600</v>
      </c>
      <c r="DV44" s="2">
        <v>919000</v>
      </c>
      <c r="DW44" s="2">
        <v>30000</v>
      </c>
      <c r="DX44">
        <v>190</v>
      </c>
      <c r="DY44">
        <v>140</v>
      </c>
      <c r="DZ44" s="2">
        <v>99100</v>
      </c>
      <c r="EA44" s="2">
        <v>2800</v>
      </c>
      <c r="EB44">
        <v>5240</v>
      </c>
      <c r="EC44">
        <v>170</v>
      </c>
      <c r="ED44" s="2">
        <v>109200</v>
      </c>
      <c r="EE44" s="2">
        <v>2000</v>
      </c>
      <c r="EF44" s="2">
        <v>167500</v>
      </c>
      <c r="EG44" s="2">
        <v>3800</v>
      </c>
      <c r="EH44" s="2">
        <v>484800</v>
      </c>
      <c r="EI44" s="2">
        <v>8500</v>
      </c>
      <c r="EJ44" s="2">
        <v>88400</v>
      </c>
      <c r="EK44" s="2">
        <v>1600</v>
      </c>
      <c r="EL44" s="2">
        <v>72600</v>
      </c>
      <c r="EM44" s="2">
        <v>1500</v>
      </c>
      <c r="EN44">
        <v>12270</v>
      </c>
      <c r="EO44">
        <v>300</v>
      </c>
      <c r="EP44">
        <v>6090</v>
      </c>
      <c r="EQ44">
        <v>190</v>
      </c>
      <c r="ER44">
        <v>11450</v>
      </c>
      <c r="ES44">
        <v>290</v>
      </c>
      <c r="ET44">
        <v>9510</v>
      </c>
      <c r="EU44">
        <v>220</v>
      </c>
      <c r="EV44">
        <v>12310</v>
      </c>
      <c r="EW44">
        <v>280</v>
      </c>
      <c r="EX44">
        <v>9580</v>
      </c>
      <c r="EY44">
        <v>210</v>
      </c>
      <c r="EZ44">
        <v>8270</v>
      </c>
      <c r="FA44">
        <v>210</v>
      </c>
      <c r="FB44">
        <v>3160</v>
      </c>
      <c r="FC44">
        <v>110</v>
      </c>
      <c r="FD44">
        <v>4070</v>
      </c>
      <c r="FE44">
        <v>150</v>
      </c>
      <c r="FF44">
        <v>2790</v>
      </c>
      <c r="FG44">
        <v>130</v>
      </c>
      <c r="FH44">
        <v>85</v>
      </c>
      <c r="FI44">
        <v>16</v>
      </c>
      <c r="FJ44">
        <v>1054</v>
      </c>
      <c r="FK44">
        <v>31</v>
      </c>
      <c r="FL44">
        <v>539</v>
      </c>
      <c r="FM44">
        <v>34</v>
      </c>
      <c r="FN44">
        <v>1670</v>
      </c>
      <c r="FO44">
        <v>110</v>
      </c>
      <c r="FP44">
        <v>29680</v>
      </c>
      <c r="FQ44">
        <v>810</v>
      </c>
      <c r="FR44">
        <v>10510</v>
      </c>
      <c r="FS44">
        <v>300</v>
      </c>
      <c r="FT44">
        <v>12.9</v>
      </c>
      <c r="FU44">
        <v>3.9</v>
      </c>
      <c r="FV44" t="s">
        <v>459</v>
      </c>
      <c r="FW44">
        <v>0</v>
      </c>
      <c r="FX44">
        <v>2.6389</v>
      </c>
      <c r="FY44">
        <v>1.6009</v>
      </c>
      <c r="FZ44">
        <v>663.63</v>
      </c>
      <c r="GA44">
        <v>0.55789</v>
      </c>
      <c r="GB44">
        <v>6.5576999999999996</v>
      </c>
      <c r="GC44">
        <v>0.97711999999999999</v>
      </c>
      <c r="GD44">
        <v>0.69359000000000004</v>
      </c>
      <c r="GE44">
        <v>1.2451000000000001</v>
      </c>
      <c r="GF44">
        <v>0.28444999999999998</v>
      </c>
      <c r="GG44">
        <v>0</v>
      </c>
      <c r="GH44">
        <v>0.31918999999999997</v>
      </c>
      <c r="GI44">
        <v>0</v>
      </c>
      <c r="GJ44">
        <v>0.44874000000000003</v>
      </c>
      <c r="GK44">
        <v>0</v>
      </c>
      <c r="GL44">
        <v>0</v>
      </c>
      <c r="GM44">
        <v>0</v>
      </c>
      <c r="GN44">
        <v>0</v>
      </c>
      <c r="GO44">
        <v>9.4363000000000002E-2</v>
      </c>
      <c r="GP44">
        <v>0</v>
      </c>
      <c r="GQ44">
        <v>0</v>
      </c>
      <c r="GR44">
        <v>0</v>
      </c>
      <c r="GS44">
        <v>6.8086000000000002</v>
      </c>
      <c r="GT44">
        <v>0.1242</v>
      </c>
      <c r="GU44">
        <v>0.11903</v>
      </c>
      <c r="GV44">
        <v>0.12376</v>
      </c>
      <c r="GW44">
        <v>0.19894000000000001</v>
      </c>
      <c r="GX44">
        <v>1.5689999999999999E-2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</row>
    <row r="45" spans="1:263" x14ac:dyDescent="0.25">
      <c r="A45" t="s">
        <v>562</v>
      </c>
      <c r="B45" t="s">
        <v>455</v>
      </c>
      <c r="C45" t="s">
        <v>563</v>
      </c>
      <c r="D45" t="s">
        <v>457</v>
      </c>
      <c r="E45" s="1">
        <v>0.49974687500000003</v>
      </c>
      <c r="F45">
        <v>39.662999999999997</v>
      </c>
      <c r="G45" t="s">
        <v>564</v>
      </c>
      <c r="H45" s="2">
        <v>2172000</v>
      </c>
      <c r="I45" s="2">
        <v>55000</v>
      </c>
      <c r="J45" s="2">
        <v>993000</v>
      </c>
      <c r="K45" s="2">
        <v>31000</v>
      </c>
      <c r="L45">
        <v>13710</v>
      </c>
      <c r="M45">
        <v>140</v>
      </c>
      <c r="N45" s="2">
        <v>58700</v>
      </c>
      <c r="O45" s="2">
        <v>1600</v>
      </c>
      <c r="P45" s="2">
        <v>112400</v>
      </c>
      <c r="Q45" s="2">
        <v>1600</v>
      </c>
      <c r="R45">
        <v>4870</v>
      </c>
      <c r="S45">
        <v>150</v>
      </c>
      <c r="T45" s="2">
        <v>109200</v>
      </c>
      <c r="U45" s="2">
        <v>3300</v>
      </c>
      <c r="V45" s="2">
        <v>134400</v>
      </c>
      <c r="W45" s="2">
        <v>3700</v>
      </c>
      <c r="X45" s="2">
        <v>443000</v>
      </c>
      <c r="Y45" s="2">
        <v>12000</v>
      </c>
      <c r="Z45" s="2">
        <v>86000</v>
      </c>
      <c r="AA45" s="2">
        <v>2200</v>
      </c>
      <c r="AB45" s="2">
        <v>74800</v>
      </c>
      <c r="AC45" s="2">
        <v>2100</v>
      </c>
      <c r="AD45">
        <v>13110</v>
      </c>
      <c r="AE45">
        <v>410</v>
      </c>
      <c r="AF45">
        <v>5630</v>
      </c>
      <c r="AG45">
        <v>200</v>
      </c>
      <c r="AH45">
        <v>12050</v>
      </c>
      <c r="AI45">
        <v>350</v>
      </c>
      <c r="AJ45">
        <v>10240</v>
      </c>
      <c r="AK45">
        <v>320</v>
      </c>
      <c r="AL45">
        <v>13300</v>
      </c>
      <c r="AM45">
        <v>350</v>
      </c>
      <c r="AN45">
        <v>9960</v>
      </c>
      <c r="AO45">
        <v>290</v>
      </c>
      <c r="AP45">
        <v>8800</v>
      </c>
      <c r="AQ45">
        <v>310</v>
      </c>
      <c r="AR45">
        <v>3240</v>
      </c>
      <c r="AS45">
        <v>130</v>
      </c>
      <c r="AT45">
        <v>4030</v>
      </c>
      <c r="AU45">
        <v>170</v>
      </c>
      <c r="AV45">
        <v>2750</v>
      </c>
      <c r="AW45">
        <v>120</v>
      </c>
      <c r="AX45">
        <v>375</v>
      </c>
      <c r="AY45">
        <v>21</v>
      </c>
      <c r="AZ45">
        <v>143</v>
      </c>
      <c r="BA45">
        <v>15</v>
      </c>
      <c r="BB45">
        <v>953</v>
      </c>
      <c r="BC45">
        <v>34</v>
      </c>
      <c r="BD45">
        <v>451</v>
      </c>
      <c r="BE45">
        <v>22</v>
      </c>
      <c r="BF45">
        <v>1345</v>
      </c>
      <c r="BG45">
        <v>81</v>
      </c>
      <c r="BH45">
        <v>27520</v>
      </c>
      <c r="BI45">
        <v>650</v>
      </c>
      <c r="BJ45">
        <v>11410</v>
      </c>
      <c r="BK45">
        <v>310</v>
      </c>
      <c r="BL45">
        <v>9.3000000000000007</v>
      </c>
      <c r="BM45">
        <v>3.5</v>
      </c>
      <c r="BN45" s="2">
        <v>48600</v>
      </c>
      <c r="BO45" s="2">
        <v>1400</v>
      </c>
      <c r="BP45">
        <v>29</v>
      </c>
      <c r="BQ45">
        <v>11</v>
      </c>
      <c r="BR45" s="2">
        <v>955000</v>
      </c>
      <c r="BS45" s="2">
        <v>26000</v>
      </c>
      <c r="BT45">
        <v>926</v>
      </c>
      <c r="BU45">
        <v>27</v>
      </c>
      <c r="BV45">
        <v>985</v>
      </c>
      <c r="BW45">
        <v>33</v>
      </c>
      <c r="BX45">
        <v>1196</v>
      </c>
      <c r="BY45">
        <v>36</v>
      </c>
      <c r="BZ45">
        <v>962</v>
      </c>
      <c r="CA45">
        <v>27</v>
      </c>
      <c r="CB45">
        <v>3116</v>
      </c>
      <c r="CC45">
        <v>85</v>
      </c>
      <c r="CD45">
        <v>462</v>
      </c>
      <c r="CE45">
        <v>12</v>
      </c>
      <c r="CF45">
        <v>1990</v>
      </c>
      <c r="CG45">
        <v>56</v>
      </c>
      <c r="CH45">
        <v>380</v>
      </c>
      <c r="CI45">
        <v>12</v>
      </c>
      <c r="CJ45">
        <v>48.3</v>
      </c>
      <c r="CK45">
        <v>1.7</v>
      </c>
      <c r="CL45">
        <v>361</v>
      </c>
      <c r="CM45">
        <v>10</v>
      </c>
      <c r="CN45">
        <v>41.4</v>
      </c>
      <c r="CO45">
        <v>1.3</v>
      </c>
      <c r="CP45">
        <v>272.8</v>
      </c>
      <c r="CQ45">
        <v>7</v>
      </c>
      <c r="CR45">
        <v>39.9</v>
      </c>
      <c r="CS45">
        <v>1.2</v>
      </c>
      <c r="CT45">
        <v>110</v>
      </c>
      <c r="CU45">
        <v>3.9</v>
      </c>
      <c r="CV45">
        <v>12.64</v>
      </c>
      <c r="CW45">
        <v>0.51</v>
      </c>
      <c r="CX45">
        <v>79.400000000000006</v>
      </c>
      <c r="CY45">
        <v>3.3</v>
      </c>
      <c r="CZ45">
        <v>10.39</v>
      </c>
      <c r="DA45">
        <v>0.44</v>
      </c>
      <c r="DB45">
        <v>201</v>
      </c>
      <c r="DC45">
        <v>21</v>
      </c>
      <c r="DD45">
        <v>73</v>
      </c>
      <c r="DE45">
        <v>12</v>
      </c>
      <c r="DF45">
        <v>16.850000000000001</v>
      </c>
      <c r="DG45">
        <v>0.6</v>
      </c>
      <c r="DH45">
        <v>8.84</v>
      </c>
      <c r="DI45">
        <v>0.44</v>
      </c>
      <c r="DJ45">
        <v>10.98</v>
      </c>
      <c r="DK45">
        <v>0.66</v>
      </c>
      <c r="DL45">
        <v>113.4</v>
      </c>
      <c r="DM45">
        <v>2.7</v>
      </c>
      <c r="DN45">
        <v>40.299999999999997</v>
      </c>
      <c r="DO45">
        <v>1.1000000000000001</v>
      </c>
      <c r="DP45">
        <v>-115</v>
      </c>
      <c r="DQ45">
        <v>43</v>
      </c>
      <c r="DR45">
        <v>4.2290000000000003E-5</v>
      </c>
      <c r="DS45">
        <v>6.7000000000000004E-7</v>
      </c>
      <c r="DT45" s="2">
        <v>58400</v>
      </c>
      <c r="DU45" s="2">
        <v>1600</v>
      </c>
      <c r="DV45" s="2">
        <v>971000</v>
      </c>
      <c r="DW45" s="2">
        <v>31000</v>
      </c>
      <c r="DX45">
        <v>380</v>
      </c>
      <c r="DY45">
        <v>140</v>
      </c>
      <c r="DZ45" s="2">
        <v>53700</v>
      </c>
      <c r="EA45" s="2">
        <v>1600</v>
      </c>
      <c r="EB45">
        <v>4430</v>
      </c>
      <c r="EC45">
        <v>150</v>
      </c>
      <c r="ED45" s="2">
        <v>109200</v>
      </c>
      <c r="EE45" s="2">
        <v>3300</v>
      </c>
      <c r="EF45" s="2">
        <v>134400</v>
      </c>
      <c r="EG45" s="2">
        <v>3700</v>
      </c>
      <c r="EH45" s="2">
        <v>443000</v>
      </c>
      <c r="EI45" s="2">
        <v>12000</v>
      </c>
      <c r="EJ45" s="2">
        <v>86000</v>
      </c>
      <c r="EK45" s="2">
        <v>2200</v>
      </c>
      <c r="EL45" s="2">
        <v>74800</v>
      </c>
      <c r="EM45" s="2">
        <v>2100</v>
      </c>
      <c r="EN45">
        <v>13110</v>
      </c>
      <c r="EO45">
        <v>410</v>
      </c>
      <c r="EP45">
        <v>5630</v>
      </c>
      <c r="EQ45">
        <v>200</v>
      </c>
      <c r="ER45">
        <v>12050</v>
      </c>
      <c r="ES45">
        <v>350</v>
      </c>
      <c r="ET45">
        <v>10240</v>
      </c>
      <c r="EU45">
        <v>320</v>
      </c>
      <c r="EV45">
        <v>13300</v>
      </c>
      <c r="EW45">
        <v>350</v>
      </c>
      <c r="EX45">
        <v>9960</v>
      </c>
      <c r="EY45">
        <v>290</v>
      </c>
      <c r="EZ45">
        <v>8800</v>
      </c>
      <c r="FA45">
        <v>310</v>
      </c>
      <c r="FB45">
        <v>3240</v>
      </c>
      <c r="FC45">
        <v>130</v>
      </c>
      <c r="FD45">
        <v>4030</v>
      </c>
      <c r="FE45">
        <v>170</v>
      </c>
      <c r="FF45">
        <v>2750</v>
      </c>
      <c r="FG45">
        <v>120</v>
      </c>
      <c r="FH45">
        <v>97</v>
      </c>
      <c r="FI45">
        <v>15</v>
      </c>
      <c r="FJ45">
        <v>951</v>
      </c>
      <c r="FK45">
        <v>34</v>
      </c>
      <c r="FL45">
        <v>451</v>
      </c>
      <c r="FM45">
        <v>22</v>
      </c>
      <c r="FN45">
        <v>1345</v>
      </c>
      <c r="FO45">
        <v>81</v>
      </c>
      <c r="FP45">
        <v>27520</v>
      </c>
      <c r="FQ45">
        <v>650</v>
      </c>
      <c r="FR45">
        <v>11410</v>
      </c>
      <c r="FS45">
        <v>310</v>
      </c>
      <c r="FT45">
        <v>9.3000000000000007</v>
      </c>
      <c r="FU45">
        <v>3.5</v>
      </c>
      <c r="FV45" t="s">
        <v>459</v>
      </c>
      <c r="FW45">
        <v>0</v>
      </c>
      <c r="FX45">
        <v>1.5343</v>
      </c>
      <c r="FY45">
        <v>1.367</v>
      </c>
      <c r="FZ45">
        <v>557.91</v>
      </c>
      <c r="GA45">
        <v>0.60745000000000005</v>
      </c>
      <c r="GB45">
        <v>3.4329000000000001</v>
      </c>
      <c r="GC45">
        <v>0.1638</v>
      </c>
      <c r="GD45">
        <v>0</v>
      </c>
      <c r="GE45">
        <v>1.306</v>
      </c>
      <c r="GF45">
        <v>8.0837999999999993E-2</v>
      </c>
      <c r="GG45">
        <v>0</v>
      </c>
      <c r="GH45">
        <v>0.2989</v>
      </c>
      <c r="GI45">
        <v>0</v>
      </c>
      <c r="GJ45">
        <v>0.30768000000000001</v>
      </c>
      <c r="GK45">
        <v>0</v>
      </c>
      <c r="GL45">
        <v>0.15345</v>
      </c>
      <c r="GM45">
        <v>0</v>
      </c>
      <c r="GN45">
        <v>9.3759999999999996E-2</v>
      </c>
      <c r="GO45">
        <v>0</v>
      </c>
      <c r="GP45">
        <v>0</v>
      </c>
      <c r="GQ45">
        <v>0</v>
      </c>
      <c r="GR45">
        <v>0</v>
      </c>
      <c r="GS45">
        <v>7.3761000000000001</v>
      </c>
      <c r="GT45">
        <v>0.11879000000000001</v>
      </c>
      <c r="GU45">
        <v>0.10825</v>
      </c>
      <c r="GV45">
        <v>0.12185</v>
      </c>
      <c r="GW45">
        <v>0</v>
      </c>
      <c r="GX45">
        <v>1.0864E-2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</row>
    <row r="46" spans="1:263" x14ac:dyDescent="0.25">
      <c r="A46" t="s">
        <v>565</v>
      </c>
      <c r="B46" t="s">
        <v>455</v>
      </c>
      <c r="C46" t="s">
        <v>566</v>
      </c>
      <c r="D46" t="s">
        <v>457</v>
      </c>
      <c r="E46" s="1">
        <v>0.50049710648148149</v>
      </c>
      <c r="F46">
        <v>39.662999999999997</v>
      </c>
      <c r="G46" t="s">
        <v>567</v>
      </c>
      <c r="H46" s="2">
        <v>2404000</v>
      </c>
      <c r="I46" s="2">
        <v>59000</v>
      </c>
      <c r="J46" s="2">
        <v>1022000</v>
      </c>
      <c r="K46" s="2">
        <v>31000</v>
      </c>
      <c r="L46">
        <v>13700</v>
      </c>
      <c r="M46">
        <v>180</v>
      </c>
      <c r="N46" s="2">
        <v>59600</v>
      </c>
      <c r="O46" s="2">
        <v>1500</v>
      </c>
      <c r="P46" s="2">
        <v>172200</v>
      </c>
      <c r="Q46" s="2">
        <v>3000</v>
      </c>
      <c r="R46">
        <v>6330</v>
      </c>
      <c r="S46">
        <v>180</v>
      </c>
      <c r="T46" s="2">
        <v>113800</v>
      </c>
      <c r="U46" s="2">
        <v>3100</v>
      </c>
      <c r="V46" s="2">
        <v>191300</v>
      </c>
      <c r="W46" s="2">
        <v>5500</v>
      </c>
      <c r="X46" s="2">
        <v>537000</v>
      </c>
      <c r="Y46" s="2">
        <v>13000</v>
      </c>
      <c r="Z46" s="2">
        <v>93500</v>
      </c>
      <c r="AA46" s="2">
        <v>2600</v>
      </c>
      <c r="AB46" s="2">
        <v>75000</v>
      </c>
      <c r="AC46" s="2">
        <v>2200</v>
      </c>
      <c r="AD46">
        <v>12880</v>
      </c>
      <c r="AE46">
        <v>410</v>
      </c>
      <c r="AF46">
        <v>6500</v>
      </c>
      <c r="AG46">
        <v>240</v>
      </c>
      <c r="AH46">
        <v>11860</v>
      </c>
      <c r="AI46">
        <v>310</v>
      </c>
      <c r="AJ46">
        <v>9830</v>
      </c>
      <c r="AK46">
        <v>310</v>
      </c>
      <c r="AL46">
        <v>12560</v>
      </c>
      <c r="AM46">
        <v>330</v>
      </c>
      <c r="AN46">
        <v>9880</v>
      </c>
      <c r="AO46">
        <v>330</v>
      </c>
      <c r="AP46">
        <v>8770</v>
      </c>
      <c r="AQ46">
        <v>280</v>
      </c>
      <c r="AR46">
        <v>3500</v>
      </c>
      <c r="AS46">
        <v>140</v>
      </c>
      <c r="AT46">
        <v>4530</v>
      </c>
      <c r="AU46">
        <v>180</v>
      </c>
      <c r="AV46">
        <v>3200</v>
      </c>
      <c r="AW46">
        <v>160</v>
      </c>
      <c r="AX46">
        <v>377</v>
      </c>
      <c r="AY46">
        <v>23</v>
      </c>
      <c r="AZ46">
        <v>132</v>
      </c>
      <c r="BA46">
        <v>15</v>
      </c>
      <c r="BB46">
        <v>1122</v>
      </c>
      <c r="BC46">
        <v>36</v>
      </c>
      <c r="BD46">
        <v>569</v>
      </c>
      <c r="BE46">
        <v>31</v>
      </c>
      <c r="BF46">
        <v>1835</v>
      </c>
      <c r="BG46">
        <v>99</v>
      </c>
      <c r="BH46">
        <v>32620</v>
      </c>
      <c r="BI46">
        <v>790</v>
      </c>
      <c r="BJ46">
        <v>11760</v>
      </c>
      <c r="BK46">
        <v>320</v>
      </c>
      <c r="BL46">
        <v>17.7</v>
      </c>
      <c r="BM46">
        <v>5.0999999999999996</v>
      </c>
      <c r="BN46" s="2">
        <v>54200</v>
      </c>
      <c r="BO46" s="2">
        <v>1600</v>
      </c>
      <c r="BP46">
        <v>14</v>
      </c>
      <c r="BQ46">
        <v>14</v>
      </c>
      <c r="BR46" s="2">
        <v>969000</v>
      </c>
      <c r="BS46" s="2">
        <v>25000</v>
      </c>
      <c r="BT46">
        <v>2009</v>
      </c>
      <c r="BU46">
        <v>51</v>
      </c>
      <c r="BV46">
        <v>1323</v>
      </c>
      <c r="BW46">
        <v>41</v>
      </c>
      <c r="BX46">
        <v>1257</v>
      </c>
      <c r="BY46">
        <v>34</v>
      </c>
      <c r="BZ46">
        <v>1373</v>
      </c>
      <c r="CA46">
        <v>39</v>
      </c>
      <c r="CB46">
        <v>3804</v>
      </c>
      <c r="CC46">
        <v>95</v>
      </c>
      <c r="CD46">
        <v>503</v>
      </c>
      <c r="CE46">
        <v>14</v>
      </c>
      <c r="CF46">
        <v>1992</v>
      </c>
      <c r="CG46">
        <v>57</v>
      </c>
      <c r="CH46">
        <v>378</v>
      </c>
      <c r="CI46">
        <v>12</v>
      </c>
      <c r="CJ46">
        <v>55.8</v>
      </c>
      <c r="CK46">
        <v>2.1</v>
      </c>
      <c r="CL46">
        <v>358</v>
      </c>
      <c r="CM46">
        <v>9.1999999999999993</v>
      </c>
      <c r="CN46">
        <v>39.700000000000003</v>
      </c>
      <c r="CO46">
        <v>1.3</v>
      </c>
      <c r="CP46">
        <v>262.10000000000002</v>
      </c>
      <c r="CQ46">
        <v>6.8</v>
      </c>
      <c r="CR46">
        <v>39.700000000000003</v>
      </c>
      <c r="CS46">
        <v>1.3</v>
      </c>
      <c r="CT46">
        <v>110.4</v>
      </c>
      <c r="CU46">
        <v>3.5</v>
      </c>
      <c r="CV46">
        <v>13.67</v>
      </c>
      <c r="CW46">
        <v>0.55000000000000004</v>
      </c>
      <c r="CX46">
        <v>89.9</v>
      </c>
      <c r="CY46">
        <v>3.6</v>
      </c>
      <c r="CZ46">
        <v>12.13</v>
      </c>
      <c r="DA46">
        <v>0.6</v>
      </c>
      <c r="DB46">
        <v>204</v>
      </c>
      <c r="DC46">
        <v>23</v>
      </c>
      <c r="DD46">
        <v>66</v>
      </c>
      <c r="DE46">
        <v>12</v>
      </c>
      <c r="DF46">
        <v>19.899999999999999</v>
      </c>
      <c r="DG46">
        <v>0.65</v>
      </c>
      <c r="DH46">
        <v>11.18</v>
      </c>
      <c r="DI46">
        <v>0.61</v>
      </c>
      <c r="DJ46">
        <v>15.01</v>
      </c>
      <c r="DK46">
        <v>0.81</v>
      </c>
      <c r="DL46">
        <v>134.80000000000001</v>
      </c>
      <c r="DM46">
        <v>3.2</v>
      </c>
      <c r="DN46">
        <v>41.6</v>
      </c>
      <c r="DO46">
        <v>1.1000000000000001</v>
      </c>
      <c r="DP46">
        <v>-239</v>
      </c>
      <c r="DQ46">
        <v>68</v>
      </c>
      <c r="DR46">
        <v>4.2190000000000001E-5</v>
      </c>
      <c r="DS46">
        <v>6.4000000000000001E-7</v>
      </c>
      <c r="DT46" s="2">
        <v>59300</v>
      </c>
      <c r="DU46" s="2">
        <v>1500</v>
      </c>
      <c r="DV46" s="2">
        <v>999500</v>
      </c>
      <c r="DW46" s="2">
        <v>31000</v>
      </c>
      <c r="DX46">
        <v>180</v>
      </c>
      <c r="DY46">
        <v>180</v>
      </c>
      <c r="DZ46" s="2">
        <v>113400</v>
      </c>
      <c r="EA46" s="2">
        <v>3000</v>
      </c>
      <c r="EB46">
        <v>5890</v>
      </c>
      <c r="EC46">
        <v>180</v>
      </c>
      <c r="ED46" s="2">
        <v>113800</v>
      </c>
      <c r="EE46" s="2">
        <v>3100</v>
      </c>
      <c r="EF46" s="2">
        <v>191300</v>
      </c>
      <c r="EG46" s="2">
        <v>5500</v>
      </c>
      <c r="EH46" s="2">
        <v>537000</v>
      </c>
      <c r="EI46" s="2">
        <v>13000</v>
      </c>
      <c r="EJ46" s="2">
        <v>93500</v>
      </c>
      <c r="EK46" s="2">
        <v>2600</v>
      </c>
      <c r="EL46" s="2">
        <v>75000</v>
      </c>
      <c r="EM46" s="2">
        <v>2200</v>
      </c>
      <c r="EN46">
        <v>12880</v>
      </c>
      <c r="EO46">
        <v>410</v>
      </c>
      <c r="EP46">
        <v>6500</v>
      </c>
      <c r="EQ46">
        <v>240</v>
      </c>
      <c r="ER46">
        <v>11860</v>
      </c>
      <c r="ES46">
        <v>310</v>
      </c>
      <c r="ET46">
        <v>9830</v>
      </c>
      <c r="EU46">
        <v>310</v>
      </c>
      <c r="EV46">
        <v>12560</v>
      </c>
      <c r="EW46">
        <v>330</v>
      </c>
      <c r="EX46">
        <v>9880</v>
      </c>
      <c r="EY46">
        <v>330</v>
      </c>
      <c r="EZ46">
        <v>8770</v>
      </c>
      <c r="FA46">
        <v>280</v>
      </c>
      <c r="FB46">
        <v>3500</v>
      </c>
      <c r="FC46">
        <v>140</v>
      </c>
      <c r="FD46">
        <v>4530</v>
      </c>
      <c r="FE46">
        <v>180</v>
      </c>
      <c r="FF46">
        <v>3200</v>
      </c>
      <c r="FG46">
        <v>160</v>
      </c>
      <c r="FH46">
        <v>86</v>
      </c>
      <c r="FI46">
        <v>15</v>
      </c>
      <c r="FJ46">
        <v>1121</v>
      </c>
      <c r="FK46">
        <v>36</v>
      </c>
      <c r="FL46">
        <v>569</v>
      </c>
      <c r="FM46">
        <v>31</v>
      </c>
      <c r="FN46">
        <v>1835</v>
      </c>
      <c r="FO46">
        <v>99</v>
      </c>
      <c r="FP46">
        <v>32620</v>
      </c>
      <c r="FQ46">
        <v>790</v>
      </c>
      <c r="FR46">
        <v>11760</v>
      </c>
      <c r="FS46">
        <v>320</v>
      </c>
      <c r="FT46">
        <v>17.7</v>
      </c>
      <c r="FU46">
        <v>5.0999999999999996</v>
      </c>
      <c r="FV46" t="s">
        <v>459</v>
      </c>
      <c r="FW46">
        <v>0</v>
      </c>
      <c r="FX46">
        <v>1.1214999999999999</v>
      </c>
      <c r="FY46">
        <v>1.4046000000000001</v>
      </c>
      <c r="FZ46">
        <v>540.94000000000005</v>
      </c>
      <c r="GA46">
        <v>0.41170000000000001</v>
      </c>
      <c r="GB46">
        <v>5.2530999999999999</v>
      </c>
      <c r="GC46">
        <v>0</v>
      </c>
      <c r="GD46">
        <v>0</v>
      </c>
      <c r="GE46">
        <v>0</v>
      </c>
      <c r="GF46">
        <v>0.14097000000000001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0.13572999999999999</v>
      </c>
      <c r="GM46">
        <v>0</v>
      </c>
      <c r="GN46">
        <v>8.2183000000000006E-2</v>
      </c>
      <c r="GO46">
        <v>2.5555000000000001E-2</v>
      </c>
      <c r="GP46">
        <v>0.12970000000000001</v>
      </c>
      <c r="GQ46">
        <v>0</v>
      </c>
      <c r="GR46">
        <v>0</v>
      </c>
      <c r="GS46">
        <v>5.1351000000000004</v>
      </c>
      <c r="GT46">
        <v>3.2011999999999999E-2</v>
      </c>
      <c r="GU46">
        <v>0.12784000000000001</v>
      </c>
      <c r="GV46">
        <v>7.3876999999999998E-2</v>
      </c>
      <c r="GW46">
        <v>0</v>
      </c>
      <c r="GX46">
        <v>7.9880000000000003E-3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</row>
    <row r="48" spans="1:263" x14ac:dyDescent="0.25">
      <c r="A48" t="s">
        <v>568</v>
      </c>
      <c r="B48" t="s">
        <v>455</v>
      </c>
      <c r="C48" t="s">
        <v>569</v>
      </c>
      <c r="D48" t="s">
        <v>457</v>
      </c>
      <c r="E48" s="1">
        <v>0.47973356481481483</v>
      </c>
      <c r="F48">
        <v>41.99</v>
      </c>
      <c r="G48" t="s">
        <v>570</v>
      </c>
      <c r="H48" s="2">
        <v>207000</v>
      </c>
      <c r="I48" s="2">
        <v>10000</v>
      </c>
      <c r="J48">
        <v>22820</v>
      </c>
      <c r="K48">
        <v>460</v>
      </c>
      <c r="L48">
        <v>15630</v>
      </c>
      <c r="M48">
        <v>190</v>
      </c>
      <c r="N48">
        <v>5420</v>
      </c>
      <c r="O48">
        <v>460</v>
      </c>
      <c r="P48">
        <v>57440</v>
      </c>
      <c r="Q48">
        <v>530</v>
      </c>
      <c r="R48">
        <v>1080</v>
      </c>
      <c r="S48">
        <v>81</v>
      </c>
      <c r="T48">
        <v>3700</v>
      </c>
      <c r="U48">
        <v>390</v>
      </c>
      <c r="V48">
        <v>4920</v>
      </c>
      <c r="W48">
        <v>490</v>
      </c>
      <c r="X48">
        <v>5310</v>
      </c>
      <c r="Y48">
        <v>530</v>
      </c>
      <c r="Z48">
        <v>6980</v>
      </c>
      <c r="AA48">
        <v>700</v>
      </c>
      <c r="AB48">
        <v>1150</v>
      </c>
      <c r="AC48">
        <v>130</v>
      </c>
      <c r="AD48">
        <v>1050</v>
      </c>
      <c r="AE48">
        <v>110</v>
      </c>
      <c r="AF48">
        <v>4030</v>
      </c>
      <c r="AG48">
        <v>370</v>
      </c>
      <c r="AH48">
        <v>1280</v>
      </c>
      <c r="AI48">
        <v>120</v>
      </c>
      <c r="AJ48">
        <v>9140</v>
      </c>
      <c r="AK48">
        <v>830</v>
      </c>
      <c r="AL48">
        <v>2040</v>
      </c>
      <c r="AM48">
        <v>200</v>
      </c>
      <c r="AN48">
        <v>9240</v>
      </c>
      <c r="AO48">
        <v>840</v>
      </c>
      <c r="AP48">
        <v>3150</v>
      </c>
      <c r="AQ48">
        <v>280</v>
      </c>
      <c r="AR48">
        <v>9800</v>
      </c>
      <c r="AS48">
        <v>900</v>
      </c>
      <c r="AT48">
        <v>2110</v>
      </c>
      <c r="AU48">
        <v>200</v>
      </c>
      <c r="AV48">
        <v>9590</v>
      </c>
      <c r="AW48">
        <v>850</v>
      </c>
      <c r="AX48">
        <v>167</v>
      </c>
      <c r="AY48">
        <v>18</v>
      </c>
      <c r="AZ48">
        <v>156</v>
      </c>
      <c r="BA48">
        <v>15</v>
      </c>
      <c r="BB48">
        <v>2200</v>
      </c>
      <c r="BC48">
        <v>200</v>
      </c>
      <c r="BD48">
        <v>1980</v>
      </c>
      <c r="BE48">
        <v>180</v>
      </c>
      <c r="BF48">
        <v>4730</v>
      </c>
      <c r="BG48">
        <v>420</v>
      </c>
      <c r="BH48">
        <v>9530</v>
      </c>
      <c r="BI48">
        <v>870</v>
      </c>
      <c r="BJ48" s="2">
        <v>10800</v>
      </c>
      <c r="BK48" s="2">
        <v>1000</v>
      </c>
      <c r="BL48">
        <v>3.4</v>
      </c>
      <c r="BM48">
        <v>2.2000000000000002</v>
      </c>
      <c r="BN48">
        <v>43</v>
      </c>
      <c r="BO48">
        <v>37</v>
      </c>
      <c r="BP48">
        <v>140</v>
      </c>
      <c r="BQ48">
        <v>120</v>
      </c>
      <c r="BR48" s="2">
        <v>83500</v>
      </c>
      <c r="BS48" s="2">
        <v>7500</v>
      </c>
      <c r="BT48">
        <v>31</v>
      </c>
      <c r="BU48">
        <v>11</v>
      </c>
      <c r="BV48">
        <v>75.8</v>
      </c>
      <c r="BW48">
        <v>9.6999999999999993</v>
      </c>
      <c r="BX48">
        <v>39.799999999999997</v>
      </c>
      <c r="BY48">
        <v>4.2</v>
      </c>
      <c r="BZ48">
        <v>34.9</v>
      </c>
      <c r="CA48">
        <v>3.5</v>
      </c>
      <c r="CB48">
        <v>38</v>
      </c>
      <c r="CC48">
        <v>3.8</v>
      </c>
      <c r="CD48">
        <v>35.9</v>
      </c>
      <c r="CE48">
        <v>3.6</v>
      </c>
      <c r="CF48">
        <v>36.299999999999997</v>
      </c>
      <c r="CG48">
        <v>3.9</v>
      </c>
      <c r="CH48">
        <v>37.299999999999997</v>
      </c>
      <c r="CI48">
        <v>4</v>
      </c>
      <c r="CJ48">
        <v>33.9</v>
      </c>
      <c r="CK48">
        <v>3.1</v>
      </c>
      <c r="CL48">
        <v>38.1</v>
      </c>
      <c r="CM48">
        <v>3.6</v>
      </c>
      <c r="CN48">
        <v>35.700000000000003</v>
      </c>
      <c r="CO48">
        <v>3.3</v>
      </c>
      <c r="CP48">
        <v>35.299999999999997</v>
      </c>
      <c r="CQ48">
        <v>3.4</v>
      </c>
      <c r="CR48">
        <v>36.5</v>
      </c>
      <c r="CS48">
        <v>3.3</v>
      </c>
      <c r="CT48">
        <v>37.6</v>
      </c>
      <c r="CU48">
        <v>3.3</v>
      </c>
      <c r="CV48">
        <v>37.299999999999997</v>
      </c>
      <c r="CW48">
        <v>3.4</v>
      </c>
      <c r="CX48">
        <v>38.4</v>
      </c>
      <c r="CY48">
        <v>3.6</v>
      </c>
      <c r="CZ48">
        <v>35.1</v>
      </c>
      <c r="DA48">
        <v>3.1</v>
      </c>
      <c r="DB48">
        <v>-9</v>
      </c>
      <c r="DC48">
        <v>18</v>
      </c>
      <c r="DD48">
        <v>38</v>
      </c>
      <c r="DE48">
        <v>5.3</v>
      </c>
      <c r="DF48">
        <v>37</v>
      </c>
      <c r="DG48">
        <v>3.3</v>
      </c>
      <c r="DH48">
        <v>37.6</v>
      </c>
      <c r="DI48">
        <v>3.4</v>
      </c>
      <c r="DJ48">
        <v>37.299999999999997</v>
      </c>
      <c r="DK48">
        <v>3.3</v>
      </c>
      <c r="DL48">
        <v>36.6</v>
      </c>
      <c r="DM48">
        <v>3.3</v>
      </c>
      <c r="DN48">
        <v>36.9</v>
      </c>
      <c r="DO48">
        <v>3.4</v>
      </c>
      <c r="DP48">
        <v>18</v>
      </c>
      <c r="DQ48">
        <v>16</v>
      </c>
      <c r="DR48">
        <v>4.4200000000000001E-4</v>
      </c>
      <c r="DS48">
        <v>1.4E-5</v>
      </c>
      <c r="DT48">
        <v>5140</v>
      </c>
      <c r="DU48">
        <v>460</v>
      </c>
      <c r="DV48">
        <v>650</v>
      </c>
      <c r="DW48">
        <v>440</v>
      </c>
      <c r="DX48">
        <v>-230</v>
      </c>
      <c r="DY48">
        <v>180</v>
      </c>
      <c r="DZ48">
        <v>1540</v>
      </c>
      <c r="EA48">
        <v>530</v>
      </c>
      <c r="EB48">
        <v>637</v>
      </c>
      <c r="EC48">
        <v>81</v>
      </c>
      <c r="ED48">
        <v>3700</v>
      </c>
      <c r="EE48">
        <v>390</v>
      </c>
      <c r="EF48">
        <v>4920</v>
      </c>
      <c r="EG48">
        <v>490</v>
      </c>
      <c r="EH48">
        <v>5310</v>
      </c>
      <c r="EI48">
        <v>530</v>
      </c>
      <c r="EJ48">
        <v>6980</v>
      </c>
      <c r="EK48">
        <v>700</v>
      </c>
      <c r="EL48">
        <v>1150</v>
      </c>
      <c r="EM48">
        <v>130</v>
      </c>
      <c r="EN48">
        <v>1050</v>
      </c>
      <c r="EO48">
        <v>110</v>
      </c>
      <c r="EP48">
        <v>4030</v>
      </c>
      <c r="EQ48">
        <v>370</v>
      </c>
      <c r="ER48">
        <v>1280</v>
      </c>
      <c r="ES48">
        <v>120</v>
      </c>
      <c r="ET48">
        <v>9140</v>
      </c>
      <c r="EU48">
        <v>830</v>
      </c>
      <c r="EV48">
        <v>2040</v>
      </c>
      <c r="EW48">
        <v>200</v>
      </c>
      <c r="EX48">
        <v>9240</v>
      </c>
      <c r="EY48">
        <v>840</v>
      </c>
      <c r="EZ48">
        <v>3150</v>
      </c>
      <c r="FA48">
        <v>280</v>
      </c>
      <c r="FB48">
        <v>9800</v>
      </c>
      <c r="FC48">
        <v>900</v>
      </c>
      <c r="FD48">
        <v>2110</v>
      </c>
      <c r="FE48">
        <v>200</v>
      </c>
      <c r="FF48">
        <v>9590</v>
      </c>
      <c r="FG48">
        <v>850</v>
      </c>
      <c r="FH48">
        <v>108</v>
      </c>
      <c r="FI48">
        <v>15</v>
      </c>
      <c r="FJ48">
        <v>2200</v>
      </c>
      <c r="FK48">
        <v>200</v>
      </c>
      <c r="FL48">
        <v>1980</v>
      </c>
      <c r="FM48">
        <v>180</v>
      </c>
      <c r="FN48">
        <v>4730</v>
      </c>
      <c r="FO48">
        <v>420</v>
      </c>
      <c r="FP48">
        <v>9530</v>
      </c>
      <c r="FQ48">
        <v>870</v>
      </c>
      <c r="FR48" s="2">
        <v>10800</v>
      </c>
      <c r="FS48" s="2">
        <v>1000</v>
      </c>
      <c r="FT48">
        <v>3.4</v>
      </c>
      <c r="FU48">
        <v>2.2000000000000002</v>
      </c>
      <c r="FV48" t="s">
        <v>459</v>
      </c>
    </row>
    <row r="49" spans="1:263" x14ac:dyDescent="0.25">
      <c r="A49" t="s">
        <v>571</v>
      </c>
      <c r="B49" t="s">
        <v>455</v>
      </c>
      <c r="C49" t="s">
        <v>572</v>
      </c>
      <c r="D49" t="s">
        <v>457</v>
      </c>
      <c r="E49" s="1">
        <v>0.48048773148148149</v>
      </c>
      <c r="F49">
        <v>42.386000000000003</v>
      </c>
      <c r="G49" t="s">
        <v>573</v>
      </c>
      <c r="H49" s="2">
        <v>210000</v>
      </c>
      <c r="I49" s="2">
        <v>10000</v>
      </c>
      <c r="J49">
        <v>22030</v>
      </c>
      <c r="K49">
        <v>380</v>
      </c>
      <c r="L49">
        <v>14170</v>
      </c>
      <c r="M49">
        <v>170</v>
      </c>
      <c r="N49">
        <v>5470</v>
      </c>
      <c r="O49">
        <v>450</v>
      </c>
      <c r="P49">
        <v>58150</v>
      </c>
      <c r="Q49">
        <v>520</v>
      </c>
      <c r="R49">
        <v>1208</v>
      </c>
      <c r="S49">
        <v>85</v>
      </c>
      <c r="T49">
        <v>3470</v>
      </c>
      <c r="U49">
        <v>320</v>
      </c>
      <c r="V49">
        <v>5330</v>
      </c>
      <c r="W49">
        <v>530</v>
      </c>
      <c r="X49">
        <v>5410</v>
      </c>
      <c r="Y49">
        <v>500</v>
      </c>
      <c r="Z49">
        <v>7000</v>
      </c>
      <c r="AA49">
        <v>750</v>
      </c>
      <c r="AB49">
        <v>1100</v>
      </c>
      <c r="AC49">
        <v>140</v>
      </c>
      <c r="AD49">
        <v>1210</v>
      </c>
      <c r="AE49">
        <v>120</v>
      </c>
      <c r="AF49">
        <v>4150</v>
      </c>
      <c r="AG49">
        <v>410</v>
      </c>
      <c r="AH49">
        <v>1210</v>
      </c>
      <c r="AI49">
        <v>120</v>
      </c>
      <c r="AJ49">
        <v>9420</v>
      </c>
      <c r="AK49">
        <v>850</v>
      </c>
      <c r="AL49">
        <v>2230</v>
      </c>
      <c r="AM49">
        <v>240</v>
      </c>
      <c r="AN49">
        <v>9650</v>
      </c>
      <c r="AO49">
        <v>830</v>
      </c>
      <c r="AP49">
        <v>3380</v>
      </c>
      <c r="AQ49">
        <v>320</v>
      </c>
      <c r="AR49">
        <v>9750</v>
      </c>
      <c r="AS49">
        <v>920</v>
      </c>
      <c r="AT49">
        <v>2260</v>
      </c>
      <c r="AU49">
        <v>220</v>
      </c>
      <c r="AV49">
        <v>10140</v>
      </c>
      <c r="AW49">
        <v>920</v>
      </c>
      <c r="AX49">
        <v>170</v>
      </c>
      <c r="AY49">
        <v>16</v>
      </c>
      <c r="AZ49">
        <v>174</v>
      </c>
      <c r="BA49">
        <v>20</v>
      </c>
      <c r="BB49">
        <v>2340</v>
      </c>
      <c r="BC49">
        <v>200</v>
      </c>
      <c r="BD49">
        <v>2070</v>
      </c>
      <c r="BE49">
        <v>180</v>
      </c>
      <c r="BF49">
        <v>5030</v>
      </c>
      <c r="BG49">
        <v>470</v>
      </c>
      <c r="BH49">
        <v>10020</v>
      </c>
      <c r="BI49">
        <v>920</v>
      </c>
      <c r="BJ49" s="2">
        <v>11100</v>
      </c>
      <c r="BK49" s="2">
        <v>1000</v>
      </c>
      <c r="BL49">
        <v>8.3000000000000007</v>
      </c>
      <c r="BM49">
        <v>3.1</v>
      </c>
      <c r="BN49">
        <v>39</v>
      </c>
      <c r="BO49">
        <v>47</v>
      </c>
      <c r="BP49">
        <v>140</v>
      </c>
      <c r="BQ49">
        <v>180</v>
      </c>
      <c r="BR49" s="2">
        <v>84300</v>
      </c>
      <c r="BS49" s="2">
        <v>7400</v>
      </c>
      <c r="BT49">
        <v>39</v>
      </c>
      <c r="BU49">
        <v>10</v>
      </c>
      <c r="BV49">
        <v>86.2</v>
      </c>
      <c r="BW49">
        <v>9.6</v>
      </c>
      <c r="BX49">
        <v>36.9</v>
      </c>
      <c r="BY49">
        <v>3.4</v>
      </c>
      <c r="BZ49">
        <v>37.700000000000003</v>
      </c>
      <c r="CA49">
        <v>3.7</v>
      </c>
      <c r="CB49">
        <v>38.200000000000003</v>
      </c>
      <c r="CC49">
        <v>3.6</v>
      </c>
      <c r="CD49">
        <v>36.1</v>
      </c>
      <c r="CE49">
        <v>3.9</v>
      </c>
      <c r="CF49">
        <v>34.200000000000003</v>
      </c>
      <c r="CG49">
        <v>4.3</v>
      </c>
      <c r="CH49">
        <v>40.700000000000003</v>
      </c>
      <c r="CI49">
        <v>4.0999999999999996</v>
      </c>
      <c r="CJ49">
        <v>34.9</v>
      </c>
      <c r="CK49">
        <v>3.4</v>
      </c>
      <c r="CL49">
        <v>35.799999999999997</v>
      </c>
      <c r="CM49">
        <v>3.5</v>
      </c>
      <c r="CN49">
        <v>36.9</v>
      </c>
      <c r="CO49">
        <v>3.3</v>
      </c>
      <c r="CP49">
        <v>37.700000000000003</v>
      </c>
      <c r="CQ49">
        <v>4.0999999999999996</v>
      </c>
      <c r="CR49">
        <v>38</v>
      </c>
      <c r="CS49">
        <v>3.3</v>
      </c>
      <c r="CT49">
        <v>40.1</v>
      </c>
      <c r="CU49">
        <v>3.8</v>
      </c>
      <c r="CV49">
        <v>37.1</v>
      </c>
      <c r="CW49">
        <v>3.5</v>
      </c>
      <c r="CX49">
        <v>40.799999999999997</v>
      </c>
      <c r="CY49">
        <v>4</v>
      </c>
      <c r="CZ49">
        <v>37.1</v>
      </c>
      <c r="DA49">
        <v>3.4</v>
      </c>
      <c r="DB49">
        <v>-6</v>
      </c>
      <c r="DC49">
        <v>16</v>
      </c>
      <c r="DD49">
        <v>40.9</v>
      </c>
      <c r="DE49">
        <v>6.4</v>
      </c>
      <c r="DF49">
        <v>39.4</v>
      </c>
      <c r="DG49">
        <v>3.4</v>
      </c>
      <c r="DH49">
        <v>39.299999999999997</v>
      </c>
      <c r="DI49">
        <v>3.4</v>
      </c>
      <c r="DJ49">
        <v>39.700000000000003</v>
      </c>
      <c r="DK49">
        <v>3.7</v>
      </c>
      <c r="DL49">
        <v>38.6</v>
      </c>
      <c r="DM49">
        <v>3.5</v>
      </c>
      <c r="DN49">
        <v>38</v>
      </c>
      <c r="DO49">
        <v>3.5</v>
      </c>
      <c r="DP49">
        <v>51</v>
      </c>
      <c r="DQ49">
        <v>19</v>
      </c>
      <c r="DR49">
        <v>4.46E-4</v>
      </c>
      <c r="DS49">
        <v>1.4E-5</v>
      </c>
      <c r="DT49">
        <v>5190</v>
      </c>
      <c r="DU49">
        <v>450</v>
      </c>
      <c r="DV49">
        <v>370</v>
      </c>
      <c r="DW49">
        <v>370</v>
      </c>
      <c r="DX49">
        <v>-80</v>
      </c>
      <c r="DY49">
        <v>160</v>
      </c>
      <c r="DZ49">
        <v>2030</v>
      </c>
      <c r="EA49">
        <v>520</v>
      </c>
      <c r="EB49">
        <v>765</v>
      </c>
      <c r="EC49">
        <v>85</v>
      </c>
      <c r="ED49">
        <v>3470</v>
      </c>
      <c r="EE49">
        <v>320</v>
      </c>
      <c r="EF49">
        <v>5330</v>
      </c>
      <c r="EG49">
        <v>530</v>
      </c>
      <c r="EH49">
        <v>5410</v>
      </c>
      <c r="EI49">
        <v>500</v>
      </c>
      <c r="EJ49">
        <v>7000</v>
      </c>
      <c r="EK49">
        <v>750</v>
      </c>
      <c r="EL49">
        <v>1100</v>
      </c>
      <c r="EM49">
        <v>140</v>
      </c>
      <c r="EN49">
        <v>1210</v>
      </c>
      <c r="EO49">
        <v>120</v>
      </c>
      <c r="EP49">
        <v>4150</v>
      </c>
      <c r="EQ49">
        <v>410</v>
      </c>
      <c r="ER49">
        <v>1210</v>
      </c>
      <c r="ES49">
        <v>120</v>
      </c>
      <c r="ET49">
        <v>9420</v>
      </c>
      <c r="EU49">
        <v>850</v>
      </c>
      <c r="EV49">
        <v>2230</v>
      </c>
      <c r="EW49">
        <v>240</v>
      </c>
      <c r="EX49">
        <v>9650</v>
      </c>
      <c r="EY49">
        <v>830</v>
      </c>
      <c r="EZ49">
        <v>3380</v>
      </c>
      <c r="FA49">
        <v>320</v>
      </c>
      <c r="FB49">
        <v>9750</v>
      </c>
      <c r="FC49">
        <v>920</v>
      </c>
      <c r="FD49">
        <v>2260</v>
      </c>
      <c r="FE49">
        <v>220</v>
      </c>
      <c r="FF49">
        <v>10140</v>
      </c>
      <c r="FG49">
        <v>920</v>
      </c>
      <c r="FH49">
        <v>127</v>
      </c>
      <c r="FI49">
        <v>20</v>
      </c>
      <c r="FJ49">
        <v>2340</v>
      </c>
      <c r="FK49">
        <v>200</v>
      </c>
      <c r="FL49">
        <v>2070</v>
      </c>
      <c r="FM49">
        <v>180</v>
      </c>
      <c r="FN49">
        <v>5030</v>
      </c>
      <c r="FO49">
        <v>470</v>
      </c>
      <c r="FP49">
        <v>10020</v>
      </c>
      <c r="FQ49">
        <v>920</v>
      </c>
      <c r="FR49" s="2">
        <v>11100</v>
      </c>
      <c r="FS49" s="2">
        <v>1000</v>
      </c>
      <c r="FT49">
        <v>8.3000000000000007</v>
      </c>
      <c r="FU49">
        <v>3.1</v>
      </c>
      <c r="FV49" t="s">
        <v>459</v>
      </c>
    </row>
    <row r="50" spans="1:263" x14ac:dyDescent="0.25">
      <c r="A50" t="s">
        <v>574</v>
      </c>
      <c r="B50" t="s">
        <v>455</v>
      </c>
      <c r="C50" t="s">
        <v>575</v>
      </c>
      <c r="D50" t="s">
        <v>457</v>
      </c>
      <c r="E50" s="1">
        <v>0.48124224537037036</v>
      </c>
      <c r="F50">
        <v>41.99</v>
      </c>
      <c r="G50" t="s">
        <v>576</v>
      </c>
      <c r="H50" s="2">
        <v>205000</v>
      </c>
      <c r="I50" s="2">
        <v>10000</v>
      </c>
      <c r="J50">
        <v>21500</v>
      </c>
      <c r="K50">
        <v>430</v>
      </c>
      <c r="L50">
        <v>13090</v>
      </c>
      <c r="M50">
        <v>130</v>
      </c>
      <c r="N50">
        <v>5450</v>
      </c>
      <c r="O50">
        <v>470</v>
      </c>
      <c r="P50">
        <v>58460</v>
      </c>
      <c r="Q50">
        <v>470</v>
      </c>
      <c r="R50">
        <v>1102</v>
      </c>
      <c r="S50">
        <v>79</v>
      </c>
      <c r="T50">
        <v>3520</v>
      </c>
      <c r="U50">
        <v>350</v>
      </c>
      <c r="V50">
        <v>4900</v>
      </c>
      <c r="W50">
        <v>500</v>
      </c>
      <c r="X50">
        <v>5410</v>
      </c>
      <c r="Y50">
        <v>550</v>
      </c>
      <c r="Z50">
        <v>7190</v>
      </c>
      <c r="AA50">
        <v>750</v>
      </c>
      <c r="AB50">
        <v>1280</v>
      </c>
      <c r="AC50">
        <v>150</v>
      </c>
      <c r="AD50">
        <v>1080</v>
      </c>
      <c r="AE50">
        <v>120</v>
      </c>
      <c r="AF50">
        <v>4050</v>
      </c>
      <c r="AG50">
        <v>380</v>
      </c>
      <c r="AH50">
        <v>1170</v>
      </c>
      <c r="AI50">
        <v>130</v>
      </c>
      <c r="AJ50">
        <v>9050</v>
      </c>
      <c r="AK50">
        <v>770</v>
      </c>
      <c r="AL50">
        <v>2140</v>
      </c>
      <c r="AM50">
        <v>210</v>
      </c>
      <c r="AN50">
        <v>9470</v>
      </c>
      <c r="AO50">
        <v>840</v>
      </c>
      <c r="AP50">
        <v>3100</v>
      </c>
      <c r="AQ50">
        <v>290</v>
      </c>
      <c r="AR50">
        <v>9760</v>
      </c>
      <c r="AS50">
        <v>850</v>
      </c>
      <c r="AT50">
        <v>2170</v>
      </c>
      <c r="AU50">
        <v>210</v>
      </c>
      <c r="AV50">
        <v>9860</v>
      </c>
      <c r="AW50">
        <v>930</v>
      </c>
      <c r="AX50">
        <v>167</v>
      </c>
      <c r="AY50">
        <v>16</v>
      </c>
      <c r="AZ50">
        <v>167</v>
      </c>
      <c r="BA50">
        <v>19</v>
      </c>
      <c r="BB50">
        <v>2210</v>
      </c>
      <c r="BC50">
        <v>190</v>
      </c>
      <c r="BD50">
        <v>2050</v>
      </c>
      <c r="BE50">
        <v>190</v>
      </c>
      <c r="BF50">
        <v>4710</v>
      </c>
      <c r="BG50">
        <v>410</v>
      </c>
      <c r="BH50">
        <v>9540</v>
      </c>
      <c r="BI50">
        <v>840</v>
      </c>
      <c r="BJ50">
        <v>10810</v>
      </c>
      <c r="BK50">
        <v>970</v>
      </c>
      <c r="BL50">
        <v>3.5</v>
      </c>
      <c r="BM50">
        <v>2.2000000000000002</v>
      </c>
      <c r="BN50">
        <v>57</v>
      </c>
      <c r="BO50">
        <v>83</v>
      </c>
      <c r="BP50">
        <v>340</v>
      </c>
      <c r="BQ50">
        <v>430</v>
      </c>
      <c r="BR50" s="2">
        <v>84000</v>
      </c>
      <c r="BS50" s="2">
        <v>7700</v>
      </c>
      <c r="BT50">
        <v>38.299999999999997</v>
      </c>
      <c r="BU50">
        <v>8.6999999999999993</v>
      </c>
      <c r="BV50">
        <v>73</v>
      </c>
      <c r="BW50">
        <v>8.8000000000000007</v>
      </c>
      <c r="BX50">
        <v>36.9</v>
      </c>
      <c r="BY50">
        <v>3.7</v>
      </c>
      <c r="BZ50">
        <v>34.6</v>
      </c>
      <c r="CA50">
        <v>3.5</v>
      </c>
      <c r="CB50">
        <v>37.799999999999997</v>
      </c>
      <c r="CC50">
        <v>3.9</v>
      </c>
      <c r="CD50">
        <v>37.1</v>
      </c>
      <c r="CE50">
        <v>3.9</v>
      </c>
      <c r="CF50">
        <v>38.4</v>
      </c>
      <c r="CG50">
        <v>4.5</v>
      </c>
      <c r="CH50">
        <v>36.200000000000003</v>
      </c>
      <c r="CI50">
        <v>3.9</v>
      </c>
      <c r="CJ50">
        <v>34.1</v>
      </c>
      <c r="CK50">
        <v>3.2</v>
      </c>
      <c r="CL50">
        <v>34.299999999999997</v>
      </c>
      <c r="CM50">
        <v>3.7</v>
      </c>
      <c r="CN50">
        <v>35.5</v>
      </c>
      <c r="CO50">
        <v>3</v>
      </c>
      <c r="CP50">
        <v>35.299999999999997</v>
      </c>
      <c r="CQ50">
        <v>3.4</v>
      </c>
      <c r="CR50">
        <v>37.1</v>
      </c>
      <c r="CS50">
        <v>3.3</v>
      </c>
      <c r="CT50">
        <v>36.5</v>
      </c>
      <c r="CU50">
        <v>3.4</v>
      </c>
      <c r="CV50">
        <v>37.200000000000003</v>
      </c>
      <c r="CW50">
        <v>3.2</v>
      </c>
      <c r="CX50">
        <v>38.700000000000003</v>
      </c>
      <c r="CY50">
        <v>3.8</v>
      </c>
      <c r="CZ50">
        <v>36</v>
      </c>
      <c r="DA50">
        <v>3.4</v>
      </c>
      <c r="DB50">
        <v>-9</v>
      </c>
      <c r="DC50">
        <v>16</v>
      </c>
      <c r="DD50">
        <v>36.200000000000003</v>
      </c>
      <c r="DE50">
        <v>5.7</v>
      </c>
      <c r="DF50">
        <v>37.200000000000003</v>
      </c>
      <c r="DG50">
        <v>3.3</v>
      </c>
      <c r="DH50">
        <v>39</v>
      </c>
      <c r="DI50">
        <v>3.6</v>
      </c>
      <c r="DJ50">
        <v>37.200000000000003</v>
      </c>
      <c r="DK50">
        <v>3.2</v>
      </c>
      <c r="DL50">
        <v>36.799999999999997</v>
      </c>
      <c r="DM50">
        <v>3.3</v>
      </c>
      <c r="DN50">
        <v>36.9</v>
      </c>
      <c r="DO50">
        <v>3.3</v>
      </c>
      <c r="DP50">
        <v>26</v>
      </c>
      <c r="DQ50">
        <v>17</v>
      </c>
      <c r="DR50">
        <v>4.4700000000000002E-4</v>
      </c>
      <c r="DS50">
        <v>1.5E-5</v>
      </c>
      <c r="DT50">
        <v>5170</v>
      </c>
      <c r="DU50">
        <v>470</v>
      </c>
      <c r="DV50">
        <v>330</v>
      </c>
      <c r="DW50">
        <v>420</v>
      </c>
      <c r="DX50">
        <v>-70</v>
      </c>
      <c r="DY50">
        <v>120</v>
      </c>
      <c r="DZ50">
        <v>2120</v>
      </c>
      <c r="EA50">
        <v>480</v>
      </c>
      <c r="EB50">
        <v>659</v>
      </c>
      <c r="EC50">
        <v>79</v>
      </c>
      <c r="ED50">
        <v>3520</v>
      </c>
      <c r="EE50">
        <v>350</v>
      </c>
      <c r="EF50">
        <v>4900</v>
      </c>
      <c r="EG50">
        <v>500</v>
      </c>
      <c r="EH50">
        <v>5410</v>
      </c>
      <c r="EI50">
        <v>550</v>
      </c>
      <c r="EJ50">
        <v>7190</v>
      </c>
      <c r="EK50">
        <v>750</v>
      </c>
      <c r="EL50">
        <v>1280</v>
      </c>
      <c r="EM50">
        <v>150</v>
      </c>
      <c r="EN50">
        <v>1080</v>
      </c>
      <c r="EO50">
        <v>120</v>
      </c>
      <c r="EP50">
        <v>4050</v>
      </c>
      <c r="EQ50">
        <v>380</v>
      </c>
      <c r="ER50">
        <v>1170</v>
      </c>
      <c r="ES50">
        <v>130</v>
      </c>
      <c r="ET50">
        <v>9050</v>
      </c>
      <c r="EU50">
        <v>770</v>
      </c>
      <c r="EV50">
        <v>2140</v>
      </c>
      <c r="EW50">
        <v>210</v>
      </c>
      <c r="EX50">
        <v>9470</v>
      </c>
      <c r="EY50">
        <v>840</v>
      </c>
      <c r="EZ50">
        <v>3100</v>
      </c>
      <c r="FA50">
        <v>290</v>
      </c>
      <c r="FB50">
        <v>9760</v>
      </c>
      <c r="FC50">
        <v>850</v>
      </c>
      <c r="FD50">
        <v>2170</v>
      </c>
      <c r="FE50">
        <v>210</v>
      </c>
      <c r="FF50">
        <v>9860</v>
      </c>
      <c r="FG50">
        <v>930</v>
      </c>
      <c r="FH50">
        <v>120</v>
      </c>
      <c r="FI50">
        <v>19</v>
      </c>
      <c r="FJ50">
        <v>2210</v>
      </c>
      <c r="FK50">
        <v>190</v>
      </c>
      <c r="FL50">
        <v>2050</v>
      </c>
      <c r="FM50">
        <v>190</v>
      </c>
      <c r="FN50">
        <v>4710</v>
      </c>
      <c r="FO50">
        <v>410</v>
      </c>
      <c r="FP50">
        <v>9540</v>
      </c>
      <c r="FQ50">
        <v>840</v>
      </c>
      <c r="FR50">
        <v>10810</v>
      </c>
      <c r="FS50">
        <v>970</v>
      </c>
      <c r="FT50">
        <v>3.5</v>
      </c>
      <c r="FU50">
        <v>2.2000000000000002</v>
      </c>
      <c r="FV50" t="s">
        <v>459</v>
      </c>
    </row>
    <row r="51" spans="1:263" x14ac:dyDescent="0.25">
      <c r="A51" t="s">
        <v>577</v>
      </c>
      <c r="B51" t="s">
        <v>455</v>
      </c>
      <c r="C51" t="s">
        <v>578</v>
      </c>
      <c r="D51" t="s">
        <v>457</v>
      </c>
      <c r="E51" s="1">
        <v>0.48199641203703703</v>
      </c>
      <c r="F51">
        <v>42.188000000000002</v>
      </c>
      <c r="G51" t="s">
        <v>579</v>
      </c>
      <c r="H51" s="2">
        <v>209200</v>
      </c>
      <c r="I51" s="2">
        <v>9900</v>
      </c>
      <c r="J51">
        <v>20840</v>
      </c>
      <c r="K51">
        <v>430</v>
      </c>
      <c r="L51">
        <v>12400</v>
      </c>
      <c r="M51">
        <v>130</v>
      </c>
      <c r="N51">
        <v>5620</v>
      </c>
      <c r="O51">
        <v>470</v>
      </c>
      <c r="P51">
        <v>58990</v>
      </c>
      <c r="Q51">
        <v>470</v>
      </c>
      <c r="R51">
        <v>1169</v>
      </c>
      <c r="S51">
        <v>76</v>
      </c>
      <c r="T51">
        <v>3600</v>
      </c>
      <c r="U51">
        <v>340</v>
      </c>
      <c r="V51">
        <v>5050</v>
      </c>
      <c r="W51">
        <v>500</v>
      </c>
      <c r="X51">
        <v>5960</v>
      </c>
      <c r="Y51">
        <v>600</v>
      </c>
      <c r="Z51">
        <v>7440</v>
      </c>
      <c r="AA51">
        <v>720</v>
      </c>
      <c r="AB51">
        <v>1160</v>
      </c>
      <c r="AC51">
        <v>150</v>
      </c>
      <c r="AD51">
        <v>1200</v>
      </c>
      <c r="AE51">
        <v>120</v>
      </c>
      <c r="AF51">
        <v>4230</v>
      </c>
      <c r="AG51">
        <v>390</v>
      </c>
      <c r="AH51">
        <v>1310</v>
      </c>
      <c r="AI51">
        <v>130</v>
      </c>
      <c r="AJ51">
        <v>9380</v>
      </c>
      <c r="AK51">
        <v>820</v>
      </c>
      <c r="AL51">
        <v>2280</v>
      </c>
      <c r="AM51">
        <v>210</v>
      </c>
      <c r="AN51">
        <v>9960</v>
      </c>
      <c r="AO51">
        <v>810</v>
      </c>
      <c r="AP51">
        <v>3260</v>
      </c>
      <c r="AQ51">
        <v>290</v>
      </c>
      <c r="AR51">
        <v>10340</v>
      </c>
      <c r="AS51">
        <v>900</v>
      </c>
      <c r="AT51">
        <v>2200</v>
      </c>
      <c r="AU51">
        <v>190</v>
      </c>
      <c r="AV51">
        <v>10230</v>
      </c>
      <c r="AW51">
        <v>900</v>
      </c>
      <c r="AX51">
        <v>158</v>
      </c>
      <c r="AY51">
        <v>13</v>
      </c>
      <c r="AZ51">
        <v>191</v>
      </c>
      <c r="BA51">
        <v>21</v>
      </c>
      <c r="BB51">
        <v>2320</v>
      </c>
      <c r="BC51">
        <v>200</v>
      </c>
      <c r="BD51">
        <v>1990</v>
      </c>
      <c r="BE51">
        <v>180</v>
      </c>
      <c r="BF51">
        <v>4940</v>
      </c>
      <c r="BG51">
        <v>410</v>
      </c>
      <c r="BH51">
        <v>9830</v>
      </c>
      <c r="BI51">
        <v>830</v>
      </c>
      <c r="BJ51">
        <v>11150</v>
      </c>
      <c r="BK51">
        <v>990</v>
      </c>
      <c r="BL51">
        <v>7.6</v>
      </c>
      <c r="BM51">
        <v>3</v>
      </c>
      <c r="BN51">
        <v>11</v>
      </c>
      <c r="BO51">
        <v>86</v>
      </c>
      <c r="BP51">
        <v>440</v>
      </c>
      <c r="BQ51">
        <v>870</v>
      </c>
      <c r="BR51" s="2">
        <v>86800</v>
      </c>
      <c r="BS51" s="2">
        <v>7700</v>
      </c>
      <c r="BT51">
        <v>41.4</v>
      </c>
      <c r="BU51">
        <v>8.3000000000000007</v>
      </c>
      <c r="BV51">
        <v>79.5</v>
      </c>
      <c r="BW51">
        <v>8.4</v>
      </c>
      <c r="BX51">
        <v>37</v>
      </c>
      <c r="BY51">
        <v>3.6</v>
      </c>
      <c r="BZ51">
        <v>35.6</v>
      </c>
      <c r="CA51">
        <v>3.5</v>
      </c>
      <c r="CB51">
        <v>40.4</v>
      </c>
      <c r="CC51">
        <v>4.0999999999999996</v>
      </c>
      <c r="CD51">
        <v>38.4</v>
      </c>
      <c r="CE51">
        <v>3.8</v>
      </c>
      <c r="CF51">
        <v>34.299999999999997</v>
      </c>
      <c r="CG51">
        <v>4.4000000000000004</v>
      </c>
      <c r="CH51">
        <v>40</v>
      </c>
      <c r="CI51">
        <v>4.0999999999999996</v>
      </c>
      <c r="CJ51">
        <v>35.6</v>
      </c>
      <c r="CK51">
        <v>3.3</v>
      </c>
      <c r="CL51">
        <v>38.299999999999997</v>
      </c>
      <c r="CM51">
        <v>3.8</v>
      </c>
      <c r="CN51">
        <v>37.1</v>
      </c>
      <c r="CO51">
        <v>3.3</v>
      </c>
      <c r="CP51">
        <v>37</v>
      </c>
      <c r="CQ51">
        <v>3.4</v>
      </c>
      <c r="CR51">
        <v>38.799999999999997</v>
      </c>
      <c r="CS51">
        <v>3.2</v>
      </c>
      <c r="CT51">
        <v>38.1</v>
      </c>
      <c r="CU51">
        <v>3.4</v>
      </c>
      <c r="CV51">
        <v>39.299999999999997</v>
      </c>
      <c r="CW51">
        <v>3.5</v>
      </c>
      <c r="CX51">
        <v>38.9</v>
      </c>
      <c r="CY51">
        <v>3.4</v>
      </c>
      <c r="CZ51">
        <v>37.299999999999997</v>
      </c>
      <c r="DA51">
        <v>3.3</v>
      </c>
      <c r="DB51">
        <v>-18</v>
      </c>
      <c r="DC51">
        <v>13</v>
      </c>
      <c r="DD51">
        <v>41.6</v>
      </c>
      <c r="DE51">
        <v>6.2</v>
      </c>
      <c r="DF51">
        <v>39</v>
      </c>
      <c r="DG51">
        <v>3.3</v>
      </c>
      <c r="DH51">
        <v>38</v>
      </c>
      <c r="DI51">
        <v>3.4</v>
      </c>
      <c r="DJ51">
        <v>38.9</v>
      </c>
      <c r="DK51">
        <v>3.3</v>
      </c>
      <c r="DL51">
        <v>37.799999999999997</v>
      </c>
      <c r="DM51">
        <v>3.2</v>
      </c>
      <c r="DN51">
        <v>37.799999999999997</v>
      </c>
      <c r="DO51">
        <v>3.4</v>
      </c>
      <c r="DP51">
        <v>46</v>
      </c>
      <c r="DQ51">
        <v>18</v>
      </c>
      <c r="DR51">
        <v>4.2900000000000002E-4</v>
      </c>
      <c r="DS51">
        <v>1.2E-5</v>
      </c>
      <c r="DT51">
        <v>5340</v>
      </c>
      <c r="DU51">
        <v>470</v>
      </c>
      <c r="DV51">
        <v>70</v>
      </c>
      <c r="DW51">
        <v>430</v>
      </c>
      <c r="DX51">
        <v>70</v>
      </c>
      <c r="DY51">
        <v>130</v>
      </c>
      <c r="DZ51">
        <v>2400</v>
      </c>
      <c r="EA51">
        <v>480</v>
      </c>
      <c r="EB51">
        <v>730</v>
      </c>
      <c r="EC51">
        <v>77</v>
      </c>
      <c r="ED51">
        <v>3590</v>
      </c>
      <c r="EE51">
        <v>340</v>
      </c>
      <c r="EF51">
        <v>5050</v>
      </c>
      <c r="EG51">
        <v>500</v>
      </c>
      <c r="EH51">
        <v>5850</v>
      </c>
      <c r="EI51">
        <v>590</v>
      </c>
      <c r="EJ51">
        <v>7420</v>
      </c>
      <c r="EK51">
        <v>730</v>
      </c>
      <c r="EL51">
        <v>1150</v>
      </c>
      <c r="EM51">
        <v>150</v>
      </c>
      <c r="EN51">
        <v>1200</v>
      </c>
      <c r="EO51">
        <v>120</v>
      </c>
      <c r="EP51">
        <v>4220</v>
      </c>
      <c r="EQ51">
        <v>390</v>
      </c>
      <c r="ER51">
        <v>1320</v>
      </c>
      <c r="ES51">
        <v>130</v>
      </c>
      <c r="ET51">
        <v>9450</v>
      </c>
      <c r="EU51">
        <v>830</v>
      </c>
      <c r="EV51">
        <v>2280</v>
      </c>
      <c r="EW51">
        <v>210</v>
      </c>
      <c r="EX51">
        <v>9950</v>
      </c>
      <c r="EY51">
        <v>820</v>
      </c>
      <c r="EZ51">
        <v>3250</v>
      </c>
      <c r="FA51">
        <v>290</v>
      </c>
      <c r="FB51">
        <v>10320</v>
      </c>
      <c r="FC51">
        <v>910</v>
      </c>
      <c r="FD51">
        <v>2200</v>
      </c>
      <c r="FE51">
        <v>190</v>
      </c>
      <c r="FF51">
        <v>10220</v>
      </c>
      <c r="FG51">
        <v>910</v>
      </c>
      <c r="FH51">
        <v>144</v>
      </c>
      <c r="FI51">
        <v>22</v>
      </c>
      <c r="FJ51">
        <v>2310</v>
      </c>
      <c r="FK51">
        <v>200</v>
      </c>
      <c r="FL51">
        <v>1990</v>
      </c>
      <c r="FM51">
        <v>180</v>
      </c>
      <c r="FN51">
        <v>4910</v>
      </c>
      <c r="FO51">
        <v>410</v>
      </c>
      <c r="FP51">
        <v>9770</v>
      </c>
      <c r="FQ51">
        <v>830</v>
      </c>
      <c r="FR51">
        <v>11060</v>
      </c>
      <c r="FS51">
        <v>980</v>
      </c>
      <c r="FT51">
        <v>7.7</v>
      </c>
      <c r="FU51">
        <v>3</v>
      </c>
      <c r="FV51" t="s">
        <v>459</v>
      </c>
    </row>
    <row r="52" spans="1:263" x14ac:dyDescent="0.25">
      <c r="A52" t="s">
        <v>580</v>
      </c>
      <c r="B52" t="s">
        <v>455</v>
      </c>
      <c r="C52" t="s">
        <v>581</v>
      </c>
      <c r="D52" t="s">
        <v>457</v>
      </c>
      <c r="E52" s="1">
        <v>0.48275289351851852</v>
      </c>
      <c r="F52">
        <v>41.198</v>
      </c>
      <c r="G52" t="s">
        <v>582</v>
      </c>
      <c r="H52" s="2">
        <v>209000</v>
      </c>
      <c r="I52" s="2">
        <v>10000</v>
      </c>
      <c r="J52">
        <v>21180</v>
      </c>
      <c r="K52">
        <v>480</v>
      </c>
      <c r="L52">
        <v>12110</v>
      </c>
      <c r="M52">
        <v>140</v>
      </c>
      <c r="N52">
        <v>5650</v>
      </c>
      <c r="O52">
        <v>470</v>
      </c>
      <c r="P52">
        <v>59390</v>
      </c>
      <c r="Q52">
        <v>600</v>
      </c>
      <c r="R52">
        <v>1189</v>
      </c>
      <c r="S52">
        <v>84</v>
      </c>
      <c r="T52">
        <v>4060</v>
      </c>
      <c r="U52">
        <v>400</v>
      </c>
      <c r="V52">
        <v>5020</v>
      </c>
      <c r="W52">
        <v>480</v>
      </c>
      <c r="X52">
        <v>5700</v>
      </c>
      <c r="Y52">
        <v>530</v>
      </c>
      <c r="Z52">
        <v>7350</v>
      </c>
      <c r="AA52">
        <v>710</v>
      </c>
      <c r="AB52">
        <v>1240</v>
      </c>
      <c r="AC52">
        <v>150</v>
      </c>
      <c r="AD52">
        <v>1090</v>
      </c>
      <c r="AE52">
        <v>120</v>
      </c>
      <c r="AF52">
        <v>4220</v>
      </c>
      <c r="AG52">
        <v>390</v>
      </c>
      <c r="AH52">
        <v>1270</v>
      </c>
      <c r="AI52">
        <v>130</v>
      </c>
      <c r="AJ52">
        <v>9040</v>
      </c>
      <c r="AK52">
        <v>790</v>
      </c>
      <c r="AL52">
        <v>2180</v>
      </c>
      <c r="AM52">
        <v>200</v>
      </c>
      <c r="AN52">
        <v>9690</v>
      </c>
      <c r="AO52">
        <v>850</v>
      </c>
      <c r="AP52">
        <v>3170</v>
      </c>
      <c r="AQ52">
        <v>280</v>
      </c>
      <c r="AR52">
        <v>10370</v>
      </c>
      <c r="AS52">
        <v>890</v>
      </c>
      <c r="AT52">
        <v>2170</v>
      </c>
      <c r="AU52">
        <v>220</v>
      </c>
      <c r="AV52">
        <v>10250</v>
      </c>
      <c r="AW52">
        <v>870</v>
      </c>
      <c r="AX52">
        <v>158</v>
      </c>
      <c r="AY52">
        <v>14</v>
      </c>
      <c r="AZ52">
        <v>182</v>
      </c>
      <c r="BA52">
        <v>21</v>
      </c>
      <c r="BB52">
        <v>2300</v>
      </c>
      <c r="BC52">
        <v>200</v>
      </c>
      <c r="BD52">
        <v>2040</v>
      </c>
      <c r="BE52">
        <v>180</v>
      </c>
      <c r="BF52">
        <v>4910</v>
      </c>
      <c r="BG52">
        <v>450</v>
      </c>
      <c r="BH52">
        <v>9770</v>
      </c>
      <c r="BI52">
        <v>890</v>
      </c>
      <c r="BJ52" s="2">
        <v>11300</v>
      </c>
      <c r="BK52" s="2">
        <v>1000</v>
      </c>
      <c r="BL52">
        <v>6.3</v>
      </c>
      <c r="BM52">
        <v>2.8</v>
      </c>
      <c r="BN52">
        <v>82</v>
      </c>
      <c r="BO52">
        <v>56</v>
      </c>
      <c r="BP52">
        <v>100</v>
      </c>
      <c r="BQ52">
        <v>240</v>
      </c>
      <c r="BR52" s="2">
        <v>87200</v>
      </c>
      <c r="BS52" s="2">
        <v>7700</v>
      </c>
      <c r="BT52">
        <v>42</v>
      </c>
      <c r="BU52">
        <v>9.9</v>
      </c>
      <c r="BV52">
        <v>80.5</v>
      </c>
      <c r="BW52">
        <v>9.1</v>
      </c>
      <c r="BX52">
        <v>41.1</v>
      </c>
      <c r="BY52">
        <v>4.0999999999999996</v>
      </c>
      <c r="BZ52">
        <v>35.299999999999997</v>
      </c>
      <c r="CA52">
        <v>3.4</v>
      </c>
      <c r="CB52">
        <v>39</v>
      </c>
      <c r="CC52">
        <v>3.6</v>
      </c>
      <c r="CD52">
        <v>38.1</v>
      </c>
      <c r="CE52">
        <v>3.7</v>
      </c>
      <c r="CF52">
        <v>36.700000000000003</v>
      </c>
      <c r="CG52">
        <v>4.4000000000000004</v>
      </c>
      <c r="CH52">
        <v>36.200000000000003</v>
      </c>
      <c r="CI52">
        <v>4</v>
      </c>
      <c r="CJ52">
        <v>35.6</v>
      </c>
      <c r="CK52">
        <v>3.3</v>
      </c>
      <c r="CL52">
        <v>36.5</v>
      </c>
      <c r="CM52">
        <v>3.8</v>
      </c>
      <c r="CN52">
        <v>35.5</v>
      </c>
      <c r="CO52">
        <v>3.1</v>
      </c>
      <c r="CP52">
        <v>34.9</v>
      </c>
      <c r="CQ52">
        <v>3.2</v>
      </c>
      <c r="CR52">
        <v>37.700000000000003</v>
      </c>
      <c r="CS52">
        <v>3.3</v>
      </c>
      <c r="CT52">
        <v>36.9</v>
      </c>
      <c r="CU52">
        <v>3.3</v>
      </c>
      <c r="CV52">
        <v>39.6</v>
      </c>
      <c r="CW52">
        <v>3.4</v>
      </c>
      <c r="CX52">
        <v>38</v>
      </c>
      <c r="CY52">
        <v>3.8</v>
      </c>
      <c r="CZ52">
        <v>37.4</v>
      </c>
      <c r="DA52">
        <v>3.2</v>
      </c>
      <c r="DB52">
        <v>-18</v>
      </c>
      <c r="DC52">
        <v>14</v>
      </c>
      <c r="DD52">
        <v>38.299999999999997</v>
      </c>
      <c r="DE52">
        <v>6</v>
      </c>
      <c r="DF52">
        <v>38.9</v>
      </c>
      <c r="DG52">
        <v>3.4</v>
      </c>
      <c r="DH52">
        <v>39</v>
      </c>
      <c r="DI52">
        <v>3.4</v>
      </c>
      <c r="DJ52">
        <v>38.9</v>
      </c>
      <c r="DK52">
        <v>3.6</v>
      </c>
      <c r="DL52">
        <v>37.799999999999997</v>
      </c>
      <c r="DM52">
        <v>3.4</v>
      </c>
      <c r="DN52">
        <v>38.6</v>
      </c>
      <c r="DO52">
        <v>3.5</v>
      </c>
      <c r="DP52">
        <v>36</v>
      </c>
      <c r="DQ52">
        <v>16</v>
      </c>
      <c r="DR52">
        <v>4.4000000000000002E-4</v>
      </c>
      <c r="DS52">
        <v>1.2E-5</v>
      </c>
      <c r="DT52">
        <v>5360</v>
      </c>
      <c r="DU52">
        <v>470</v>
      </c>
      <c r="DV52">
        <v>630</v>
      </c>
      <c r="DW52">
        <v>470</v>
      </c>
      <c r="DX52">
        <v>90</v>
      </c>
      <c r="DY52">
        <v>140</v>
      </c>
      <c r="DZ52">
        <v>2530</v>
      </c>
      <c r="EA52">
        <v>600</v>
      </c>
      <c r="EB52">
        <v>746</v>
      </c>
      <c r="EC52">
        <v>84</v>
      </c>
      <c r="ED52">
        <v>4060</v>
      </c>
      <c r="EE52">
        <v>400</v>
      </c>
      <c r="EF52">
        <v>5020</v>
      </c>
      <c r="EG52">
        <v>480</v>
      </c>
      <c r="EH52">
        <v>5700</v>
      </c>
      <c r="EI52">
        <v>530</v>
      </c>
      <c r="EJ52">
        <v>7350</v>
      </c>
      <c r="EK52">
        <v>710</v>
      </c>
      <c r="EL52">
        <v>1240</v>
      </c>
      <c r="EM52">
        <v>150</v>
      </c>
      <c r="EN52">
        <v>1090</v>
      </c>
      <c r="EO52">
        <v>120</v>
      </c>
      <c r="EP52">
        <v>4220</v>
      </c>
      <c r="EQ52">
        <v>390</v>
      </c>
      <c r="ER52">
        <v>1270</v>
      </c>
      <c r="ES52">
        <v>130</v>
      </c>
      <c r="ET52">
        <v>9040</v>
      </c>
      <c r="EU52">
        <v>790</v>
      </c>
      <c r="EV52">
        <v>2180</v>
      </c>
      <c r="EW52">
        <v>200</v>
      </c>
      <c r="EX52">
        <v>9690</v>
      </c>
      <c r="EY52">
        <v>850</v>
      </c>
      <c r="EZ52">
        <v>3170</v>
      </c>
      <c r="FA52">
        <v>280</v>
      </c>
      <c r="FB52">
        <v>10370</v>
      </c>
      <c r="FC52">
        <v>890</v>
      </c>
      <c r="FD52">
        <v>2170</v>
      </c>
      <c r="FE52">
        <v>220</v>
      </c>
      <c r="FF52">
        <v>10250</v>
      </c>
      <c r="FG52">
        <v>870</v>
      </c>
      <c r="FH52">
        <v>135</v>
      </c>
      <c r="FI52">
        <v>21</v>
      </c>
      <c r="FJ52">
        <v>2300</v>
      </c>
      <c r="FK52">
        <v>200</v>
      </c>
      <c r="FL52">
        <v>2040</v>
      </c>
      <c r="FM52">
        <v>180</v>
      </c>
      <c r="FN52">
        <v>4910</v>
      </c>
      <c r="FO52">
        <v>450</v>
      </c>
      <c r="FP52">
        <v>9770</v>
      </c>
      <c r="FQ52">
        <v>890</v>
      </c>
      <c r="FR52" s="2">
        <v>11300</v>
      </c>
      <c r="FS52" s="2">
        <v>1000</v>
      </c>
      <c r="FT52">
        <v>6.3</v>
      </c>
      <c r="FU52">
        <v>2.8</v>
      </c>
      <c r="FV52" t="s">
        <v>459</v>
      </c>
    </row>
    <row r="53" spans="1:263" x14ac:dyDescent="0.25">
      <c r="A53" t="s">
        <v>583</v>
      </c>
      <c r="B53" t="s">
        <v>455</v>
      </c>
      <c r="C53" t="s">
        <v>584</v>
      </c>
      <c r="D53" t="s">
        <v>457</v>
      </c>
      <c r="E53" s="1">
        <v>0.48350717592592596</v>
      </c>
      <c r="F53">
        <v>41.594000000000001</v>
      </c>
      <c r="G53" t="s">
        <v>585</v>
      </c>
      <c r="H53" s="2">
        <v>212300</v>
      </c>
      <c r="I53" s="2">
        <v>9900</v>
      </c>
      <c r="J53">
        <v>20980</v>
      </c>
      <c r="K53">
        <v>410</v>
      </c>
      <c r="L53">
        <v>12490</v>
      </c>
      <c r="M53">
        <v>130</v>
      </c>
      <c r="N53">
        <v>5670</v>
      </c>
      <c r="O53">
        <v>450</v>
      </c>
      <c r="P53">
        <v>59370</v>
      </c>
      <c r="Q53">
        <v>540</v>
      </c>
      <c r="R53">
        <v>1147</v>
      </c>
      <c r="S53">
        <v>85</v>
      </c>
      <c r="T53">
        <v>3780</v>
      </c>
      <c r="U53">
        <v>360</v>
      </c>
      <c r="V53">
        <v>5300</v>
      </c>
      <c r="W53">
        <v>520</v>
      </c>
      <c r="X53">
        <v>5850</v>
      </c>
      <c r="Y53">
        <v>630</v>
      </c>
      <c r="Z53">
        <v>7540</v>
      </c>
      <c r="AA53">
        <v>690</v>
      </c>
      <c r="AB53">
        <v>1200</v>
      </c>
      <c r="AC53">
        <v>140</v>
      </c>
      <c r="AD53">
        <v>1220</v>
      </c>
      <c r="AE53">
        <v>130</v>
      </c>
      <c r="AF53">
        <v>4490</v>
      </c>
      <c r="AG53">
        <v>420</v>
      </c>
      <c r="AH53">
        <v>1320</v>
      </c>
      <c r="AI53">
        <v>120</v>
      </c>
      <c r="AJ53">
        <v>9470</v>
      </c>
      <c r="AK53">
        <v>840</v>
      </c>
      <c r="AL53">
        <v>2330</v>
      </c>
      <c r="AM53">
        <v>200</v>
      </c>
      <c r="AN53">
        <v>10390</v>
      </c>
      <c r="AO53">
        <v>840</v>
      </c>
      <c r="AP53">
        <v>3440</v>
      </c>
      <c r="AQ53">
        <v>320</v>
      </c>
      <c r="AR53">
        <v>10180</v>
      </c>
      <c r="AS53">
        <v>850</v>
      </c>
      <c r="AT53">
        <v>2360</v>
      </c>
      <c r="AU53">
        <v>220</v>
      </c>
      <c r="AV53">
        <v>10740</v>
      </c>
      <c r="AW53">
        <v>890</v>
      </c>
      <c r="AX53">
        <v>175</v>
      </c>
      <c r="AY53">
        <v>16</v>
      </c>
      <c r="AZ53">
        <v>180</v>
      </c>
      <c r="BA53">
        <v>20</v>
      </c>
      <c r="BB53">
        <v>2410</v>
      </c>
      <c r="BC53">
        <v>210</v>
      </c>
      <c r="BD53">
        <v>2110</v>
      </c>
      <c r="BE53">
        <v>190</v>
      </c>
      <c r="BF53">
        <v>5060</v>
      </c>
      <c r="BG53">
        <v>460</v>
      </c>
      <c r="BH53">
        <v>10220</v>
      </c>
      <c r="BI53">
        <v>890</v>
      </c>
      <c r="BJ53">
        <v>11050</v>
      </c>
      <c r="BK53">
        <v>940</v>
      </c>
      <c r="BL53">
        <v>5.6</v>
      </c>
      <c r="BM53">
        <v>2.7</v>
      </c>
      <c r="BN53">
        <v>48</v>
      </c>
      <c r="BO53">
        <v>35</v>
      </c>
      <c r="BP53">
        <v>90</v>
      </c>
      <c r="BQ53">
        <v>150</v>
      </c>
      <c r="BR53" s="2">
        <v>87500</v>
      </c>
      <c r="BS53" s="2">
        <v>7300</v>
      </c>
      <c r="BT53">
        <v>36.6</v>
      </c>
      <c r="BU53">
        <v>8.8000000000000007</v>
      </c>
      <c r="BV53">
        <v>77</v>
      </c>
      <c r="BW53">
        <v>9.1999999999999993</v>
      </c>
      <c r="BX53">
        <v>37.799999999999997</v>
      </c>
      <c r="BY53">
        <v>3.6</v>
      </c>
      <c r="BZ53">
        <v>37.200000000000003</v>
      </c>
      <c r="CA53">
        <v>3.6</v>
      </c>
      <c r="CB53">
        <v>39.6</v>
      </c>
      <c r="CC53">
        <v>4.3</v>
      </c>
      <c r="CD53">
        <v>39.1</v>
      </c>
      <c r="CE53">
        <v>3.6</v>
      </c>
      <c r="CF53">
        <v>35.6</v>
      </c>
      <c r="CG53">
        <v>4.2</v>
      </c>
      <c r="CH53">
        <v>39.200000000000003</v>
      </c>
      <c r="CI53">
        <v>4.3</v>
      </c>
      <c r="CJ53">
        <v>37.9</v>
      </c>
      <c r="CK53">
        <v>3.6</v>
      </c>
      <c r="CL53">
        <v>37.4</v>
      </c>
      <c r="CM53">
        <v>3.3</v>
      </c>
      <c r="CN53">
        <v>37.299999999999997</v>
      </c>
      <c r="CO53">
        <v>3.3</v>
      </c>
      <c r="CP53">
        <v>36.799999999999997</v>
      </c>
      <c r="CQ53">
        <v>3.2</v>
      </c>
      <c r="CR53">
        <v>40.299999999999997</v>
      </c>
      <c r="CS53">
        <v>3.3</v>
      </c>
      <c r="CT53">
        <v>39.700000000000003</v>
      </c>
      <c r="CU53">
        <v>3.7</v>
      </c>
      <c r="CV53">
        <v>38.9</v>
      </c>
      <c r="CW53">
        <v>3.2</v>
      </c>
      <c r="CX53">
        <v>40.9</v>
      </c>
      <c r="CY53">
        <v>3.8</v>
      </c>
      <c r="CZ53">
        <v>39.1</v>
      </c>
      <c r="DA53">
        <v>3.2</v>
      </c>
      <c r="DB53">
        <v>-1</v>
      </c>
      <c r="DC53">
        <v>16</v>
      </c>
      <c r="DD53">
        <v>38</v>
      </c>
      <c r="DE53">
        <v>5.6</v>
      </c>
      <c r="DF53">
        <v>40.799999999999997</v>
      </c>
      <c r="DG53">
        <v>3.5</v>
      </c>
      <c r="DH53">
        <v>40.299999999999997</v>
      </c>
      <c r="DI53">
        <v>3.6</v>
      </c>
      <c r="DJ53">
        <v>40.200000000000003</v>
      </c>
      <c r="DK53">
        <v>3.7</v>
      </c>
      <c r="DL53">
        <v>39.700000000000003</v>
      </c>
      <c r="DM53">
        <v>3.4</v>
      </c>
      <c r="DN53">
        <v>37.9</v>
      </c>
      <c r="DO53">
        <v>3.2</v>
      </c>
      <c r="DP53">
        <v>37</v>
      </c>
      <c r="DQ53">
        <v>18</v>
      </c>
      <c r="DR53">
        <v>4.26E-4</v>
      </c>
      <c r="DS53">
        <v>1.5E-5</v>
      </c>
      <c r="DT53">
        <v>5380</v>
      </c>
      <c r="DU53">
        <v>450</v>
      </c>
      <c r="DV53">
        <v>570</v>
      </c>
      <c r="DW53">
        <v>410</v>
      </c>
      <c r="DX53">
        <v>80</v>
      </c>
      <c r="DY53">
        <v>120</v>
      </c>
      <c r="DZ53">
        <v>2290</v>
      </c>
      <c r="EA53">
        <v>550</v>
      </c>
      <c r="EB53">
        <v>704</v>
      </c>
      <c r="EC53">
        <v>85</v>
      </c>
      <c r="ED53">
        <v>3780</v>
      </c>
      <c r="EE53">
        <v>360</v>
      </c>
      <c r="EF53">
        <v>5300</v>
      </c>
      <c r="EG53">
        <v>520</v>
      </c>
      <c r="EH53">
        <v>5850</v>
      </c>
      <c r="EI53">
        <v>630</v>
      </c>
      <c r="EJ53">
        <v>7540</v>
      </c>
      <c r="EK53">
        <v>690</v>
      </c>
      <c r="EL53">
        <v>1200</v>
      </c>
      <c r="EM53">
        <v>140</v>
      </c>
      <c r="EN53">
        <v>1220</v>
      </c>
      <c r="EO53">
        <v>130</v>
      </c>
      <c r="EP53">
        <v>4490</v>
      </c>
      <c r="EQ53">
        <v>420</v>
      </c>
      <c r="ER53">
        <v>1320</v>
      </c>
      <c r="ES53">
        <v>120</v>
      </c>
      <c r="ET53">
        <v>9470</v>
      </c>
      <c r="EU53">
        <v>840</v>
      </c>
      <c r="EV53">
        <v>2330</v>
      </c>
      <c r="EW53">
        <v>200</v>
      </c>
      <c r="EX53">
        <v>10390</v>
      </c>
      <c r="EY53">
        <v>840</v>
      </c>
      <c r="EZ53">
        <v>3440</v>
      </c>
      <c r="FA53">
        <v>320</v>
      </c>
      <c r="FB53">
        <v>10180</v>
      </c>
      <c r="FC53">
        <v>850</v>
      </c>
      <c r="FD53">
        <v>2360</v>
      </c>
      <c r="FE53">
        <v>220</v>
      </c>
      <c r="FF53">
        <v>10740</v>
      </c>
      <c r="FG53">
        <v>890</v>
      </c>
      <c r="FH53">
        <v>132</v>
      </c>
      <c r="FI53">
        <v>20</v>
      </c>
      <c r="FJ53">
        <v>2410</v>
      </c>
      <c r="FK53">
        <v>210</v>
      </c>
      <c r="FL53">
        <v>2110</v>
      </c>
      <c r="FM53">
        <v>190</v>
      </c>
      <c r="FN53">
        <v>5060</v>
      </c>
      <c r="FO53">
        <v>460</v>
      </c>
      <c r="FP53">
        <v>10220</v>
      </c>
      <c r="FQ53">
        <v>890</v>
      </c>
      <c r="FR53">
        <v>11050</v>
      </c>
      <c r="FS53">
        <v>940</v>
      </c>
      <c r="FT53">
        <v>5.6</v>
      </c>
      <c r="FU53">
        <v>2.7</v>
      </c>
      <c r="FV53" t="s">
        <v>459</v>
      </c>
    </row>
    <row r="54" spans="1:263" x14ac:dyDescent="0.25">
      <c r="A54" t="s">
        <v>586</v>
      </c>
      <c r="B54" t="s">
        <v>455</v>
      </c>
      <c r="C54" t="s">
        <v>587</v>
      </c>
      <c r="D54" t="s">
        <v>457</v>
      </c>
      <c r="E54" s="1">
        <v>0.50951620370370365</v>
      </c>
      <c r="F54">
        <v>41.198</v>
      </c>
      <c r="G54" t="s">
        <v>588</v>
      </c>
      <c r="H54" s="2">
        <v>207000</v>
      </c>
      <c r="I54" s="2">
        <v>11000</v>
      </c>
      <c r="J54">
        <v>21520</v>
      </c>
      <c r="K54">
        <v>380</v>
      </c>
      <c r="L54">
        <v>19700</v>
      </c>
      <c r="M54">
        <v>170</v>
      </c>
      <c r="N54">
        <v>5210</v>
      </c>
      <c r="O54">
        <v>510</v>
      </c>
      <c r="P54">
        <v>61500</v>
      </c>
      <c r="Q54">
        <v>590</v>
      </c>
      <c r="R54">
        <v>1009</v>
      </c>
      <c r="S54">
        <v>68</v>
      </c>
      <c r="T54">
        <v>3430</v>
      </c>
      <c r="U54">
        <v>380</v>
      </c>
      <c r="V54">
        <v>4780</v>
      </c>
      <c r="W54">
        <v>530</v>
      </c>
      <c r="X54">
        <v>5070</v>
      </c>
      <c r="Y54">
        <v>560</v>
      </c>
      <c r="Z54">
        <v>6580</v>
      </c>
      <c r="AA54">
        <v>790</v>
      </c>
      <c r="AB54">
        <v>1190</v>
      </c>
      <c r="AC54">
        <v>150</v>
      </c>
      <c r="AD54">
        <v>1090</v>
      </c>
      <c r="AE54">
        <v>130</v>
      </c>
      <c r="AF54">
        <v>3960</v>
      </c>
      <c r="AG54">
        <v>430</v>
      </c>
      <c r="AH54">
        <v>1110</v>
      </c>
      <c r="AI54">
        <v>120</v>
      </c>
      <c r="AJ54">
        <v>8330</v>
      </c>
      <c r="AK54">
        <v>850</v>
      </c>
      <c r="AL54">
        <v>1850</v>
      </c>
      <c r="AM54">
        <v>200</v>
      </c>
      <c r="AN54">
        <v>8850</v>
      </c>
      <c r="AO54">
        <v>860</v>
      </c>
      <c r="AP54">
        <v>2950</v>
      </c>
      <c r="AQ54">
        <v>320</v>
      </c>
      <c r="AR54">
        <v>9220</v>
      </c>
      <c r="AS54">
        <v>950</v>
      </c>
      <c r="AT54">
        <v>1930</v>
      </c>
      <c r="AU54">
        <v>230</v>
      </c>
      <c r="AV54">
        <v>9070</v>
      </c>
      <c r="AW54">
        <v>930</v>
      </c>
      <c r="AX54">
        <v>153</v>
      </c>
      <c r="AY54">
        <v>14</v>
      </c>
      <c r="AZ54">
        <v>140</v>
      </c>
      <c r="BA54">
        <v>18</v>
      </c>
      <c r="BB54">
        <v>2070</v>
      </c>
      <c r="BC54">
        <v>210</v>
      </c>
      <c r="BD54">
        <v>1870</v>
      </c>
      <c r="BE54">
        <v>200</v>
      </c>
      <c r="BF54">
        <v>4500</v>
      </c>
      <c r="BG54">
        <v>450</v>
      </c>
      <c r="BH54">
        <v>8410</v>
      </c>
      <c r="BI54">
        <v>870</v>
      </c>
      <c r="BJ54" s="2">
        <v>10000</v>
      </c>
      <c r="BK54" s="2">
        <v>1100</v>
      </c>
      <c r="BL54">
        <v>5.4</v>
      </c>
      <c r="BM54">
        <v>2.7</v>
      </c>
      <c r="BN54">
        <v>39</v>
      </c>
      <c r="BO54">
        <v>42</v>
      </c>
      <c r="BP54">
        <v>171</v>
      </c>
      <c r="BQ54">
        <v>57</v>
      </c>
      <c r="BR54" s="2">
        <v>80500</v>
      </c>
      <c r="BS54" s="2">
        <v>8300</v>
      </c>
      <c r="BT54">
        <v>43</v>
      </c>
      <c r="BU54">
        <v>15</v>
      </c>
      <c r="BV54">
        <v>78.599999999999994</v>
      </c>
      <c r="BW54">
        <v>9.6</v>
      </c>
      <c r="BX54">
        <v>37.1</v>
      </c>
      <c r="BY54">
        <v>4.0999999999999996</v>
      </c>
      <c r="BZ54">
        <v>35.200000000000003</v>
      </c>
      <c r="CA54">
        <v>3.9</v>
      </c>
      <c r="CB54">
        <v>38</v>
      </c>
      <c r="CC54">
        <v>4.2</v>
      </c>
      <c r="CD54">
        <v>35.9</v>
      </c>
      <c r="CE54">
        <v>4.3</v>
      </c>
      <c r="CF54">
        <v>36.6</v>
      </c>
      <c r="CG54">
        <v>4.7</v>
      </c>
      <c r="CH54">
        <v>37.9</v>
      </c>
      <c r="CI54">
        <v>4.7</v>
      </c>
      <c r="CJ54">
        <v>34.299999999999997</v>
      </c>
      <c r="CK54">
        <v>3.7</v>
      </c>
      <c r="CL54">
        <v>35.5</v>
      </c>
      <c r="CM54">
        <v>3.9</v>
      </c>
      <c r="CN54">
        <v>34.200000000000003</v>
      </c>
      <c r="CO54">
        <v>3.5</v>
      </c>
      <c r="CP54">
        <v>35.6</v>
      </c>
      <c r="CQ54">
        <v>4</v>
      </c>
      <c r="CR54">
        <v>37.1</v>
      </c>
      <c r="CS54">
        <v>3.6</v>
      </c>
      <c r="CT54">
        <v>37.200000000000003</v>
      </c>
      <c r="CU54">
        <v>4.0999999999999996</v>
      </c>
      <c r="CV54">
        <v>36.4</v>
      </c>
      <c r="CW54">
        <v>3.7</v>
      </c>
      <c r="CX54">
        <v>37.5</v>
      </c>
      <c r="CY54">
        <v>4.5</v>
      </c>
      <c r="CZ54">
        <v>35.5</v>
      </c>
      <c r="DA54">
        <v>3.6</v>
      </c>
      <c r="DB54">
        <v>-20</v>
      </c>
      <c r="DC54">
        <v>14</v>
      </c>
      <c r="DD54">
        <v>36.5</v>
      </c>
      <c r="DE54">
        <v>7.1</v>
      </c>
      <c r="DF54">
        <v>37.4</v>
      </c>
      <c r="DG54">
        <v>3.8</v>
      </c>
      <c r="DH54">
        <v>37.299999999999997</v>
      </c>
      <c r="DI54">
        <v>4</v>
      </c>
      <c r="DJ54">
        <v>37.4</v>
      </c>
      <c r="DK54">
        <v>3.7</v>
      </c>
      <c r="DL54">
        <v>35.700000000000003</v>
      </c>
      <c r="DM54">
        <v>3.7</v>
      </c>
      <c r="DN54">
        <v>36</v>
      </c>
      <c r="DO54">
        <v>3.8</v>
      </c>
      <c r="DP54">
        <v>35</v>
      </c>
      <c r="DQ54">
        <v>17</v>
      </c>
      <c r="DR54">
        <v>4.4999999999999999E-4</v>
      </c>
      <c r="DS54">
        <v>1.8E-5</v>
      </c>
      <c r="DT54">
        <v>4920</v>
      </c>
      <c r="DU54">
        <v>510</v>
      </c>
      <c r="DV54">
        <v>-350</v>
      </c>
      <c r="DW54">
        <v>380</v>
      </c>
      <c r="DX54">
        <v>510</v>
      </c>
      <c r="DY54">
        <v>170</v>
      </c>
      <c r="DZ54">
        <v>1730</v>
      </c>
      <c r="EA54">
        <v>600</v>
      </c>
      <c r="EB54">
        <v>564</v>
      </c>
      <c r="EC54">
        <v>68</v>
      </c>
      <c r="ED54">
        <v>3430</v>
      </c>
      <c r="EE54">
        <v>380</v>
      </c>
      <c r="EF54">
        <v>4780</v>
      </c>
      <c r="EG54">
        <v>530</v>
      </c>
      <c r="EH54">
        <v>5070</v>
      </c>
      <c r="EI54">
        <v>560</v>
      </c>
      <c r="EJ54">
        <v>6580</v>
      </c>
      <c r="EK54">
        <v>790</v>
      </c>
      <c r="EL54">
        <v>1190</v>
      </c>
      <c r="EM54">
        <v>150</v>
      </c>
      <c r="EN54">
        <v>1090</v>
      </c>
      <c r="EO54">
        <v>130</v>
      </c>
      <c r="EP54">
        <v>3960</v>
      </c>
      <c r="EQ54">
        <v>430</v>
      </c>
      <c r="ER54">
        <v>1110</v>
      </c>
      <c r="ES54">
        <v>120</v>
      </c>
      <c r="ET54">
        <v>8330</v>
      </c>
      <c r="EU54">
        <v>850</v>
      </c>
      <c r="EV54">
        <v>1850</v>
      </c>
      <c r="EW54">
        <v>200</v>
      </c>
      <c r="EX54">
        <v>8850</v>
      </c>
      <c r="EY54">
        <v>860</v>
      </c>
      <c r="EZ54">
        <v>2950</v>
      </c>
      <c r="FA54">
        <v>320</v>
      </c>
      <c r="FB54">
        <v>9220</v>
      </c>
      <c r="FC54">
        <v>950</v>
      </c>
      <c r="FD54">
        <v>1930</v>
      </c>
      <c r="FE54">
        <v>230</v>
      </c>
      <c r="FF54">
        <v>9070</v>
      </c>
      <c r="FG54">
        <v>930</v>
      </c>
      <c r="FH54">
        <v>94</v>
      </c>
      <c r="FI54">
        <v>18</v>
      </c>
      <c r="FJ54">
        <v>2070</v>
      </c>
      <c r="FK54">
        <v>210</v>
      </c>
      <c r="FL54">
        <v>1870</v>
      </c>
      <c r="FM54">
        <v>200</v>
      </c>
      <c r="FN54">
        <v>4500</v>
      </c>
      <c r="FO54">
        <v>450</v>
      </c>
      <c r="FP54">
        <v>8410</v>
      </c>
      <c r="FQ54">
        <v>870</v>
      </c>
      <c r="FR54" s="2">
        <v>10000</v>
      </c>
      <c r="FS54" s="2">
        <v>1100</v>
      </c>
      <c r="FT54">
        <v>5.4</v>
      </c>
      <c r="FU54">
        <v>2.7</v>
      </c>
      <c r="FV54" t="s">
        <v>459</v>
      </c>
    </row>
    <row r="55" spans="1:263" x14ac:dyDescent="0.25">
      <c r="A55" t="s">
        <v>589</v>
      </c>
      <c r="B55" t="s">
        <v>455</v>
      </c>
      <c r="C55" t="s">
        <v>590</v>
      </c>
      <c r="D55" t="s">
        <v>457</v>
      </c>
      <c r="E55" s="1">
        <v>0.51027037037037037</v>
      </c>
      <c r="F55">
        <v>41.396000000000001</v>
      </c>
      <c r="G55" t="s">
        <v>591</v>
      </c>
      <c r="H55" s="2">
        <v>207000</v>
      </c>
      <c r="I55" s="2">
        <v>11000</v>
      </c>
      <c r="J55">
        <v>20400</v>
      </c>
      <c r="K55">
        <v>400</v>
      </c>
      <c r="L55">
        <v>18590</v>
      </c>
      <c r="M55">
        <v>160</v>
      </c>
      <c r="N55">
        <v>5410</v>
      </c>
      <c r="O55">
        <v>520</v>
      </c>
      <c r="P55">
        <v>61290</v>
      </c>
      <c r="Q55">
        <v>540</v>
      </c>
      <c r="R55">
        <v>1052</v>
      </c>
      <c r="S55">
        <v>80</v>
      </c>
      <c r="T55">
        <v>3550</v>
      </c>
      <c r="U55">
        <v>380</v>
      </c>
      <c r="V55">
        <v>4730</v>
      </c>
      <c r="W55">
        <v>530</v>
      </c>
      <c r="X55">
        <v>4940</v>
      </c>
      <c r="Y55">
        <v>520</v>
      </c>
      <c r="Z55">
        <v>6380</v>
      </c>
      <c r="AA55">
        <v>710</v>
      </c>
      <c r="AB55">
        <v>1090</v>
      </c>
      <c r="AC55">
        <v>130</v>
      </c>
      <c r="AD55">
        <v>1100</v>
      </c>
      <c r="AE55">
        <v>120</v>
      </c>
      <c r="AF55">
        <v>3910</v>
      </c>
      <c r="AG55">
        <v>430</v>
      </c>
      <c r="AH55">
        <v>1210</v>
      </c>
      <c r="AI55">
        <v>150</v>
      </c>
      <c r="AJ55">
        <v>8310</v>
      </c>
      <c r="AK55">
        <v>900</v>
      </c>
      <c r="AL55">
        <v>1870</v>
      </c>
      <c r="AM55">
        <v>190</v>
      </c>
      <c r="AN55">
        <v>8780</v>
      </c>
      <c r="AO55">
        <v>910</v>
      </c>
      <c r="AP55">
        <v>2990</v>
      </c>
      <c r="AQ55">
        <v>320</v>
      </c>
      <c r="AR55">
        <v>9150</v>
      </c>
      <c r="AS55">
        <v>960</v>
      </c>
      <c r="AT55">
        <v>1980</v>
      </c>
      <c r="AU55">
        <v>210</v>
      </c>
      <c r="AV55">
        <v>9240</v>
      </c>
      <c r="AW55">
        <v>930</v>
      </c>
      <c r="AX55">
        <v>141</v>
      </c>
      <c r="AY55">
        <v>15</v>
      </c>
      <c r="AZ55">
        <v>171</v>
      </c>
      <c r="BA55">
        <v>22</v>
      </c>
      <c r="BB55">
        <v>2110</v>
      </c>
      <c r="BC55">
        <v>220</v>
      </c>
      <c r="BD55">
        <v>1900</v>
      </c>
      <c r="BE55">
        <v>190</v>
      </c>
      <c r="BF55">
        <v>4610</v>
      </c>
      <c r="BG55">
        <v>450</v>
      </c>
      <c r="BH55">
        <v>8760</v>
      </c>
      <c r="BI55">
        <v>930</v>
      </c>
      <c r="BJ55" s="2">
        <v>10100</v>
      </c>
      <c r="BK55" s="2">
        <v>1100</v>
      </c>
      <c r="BL55">
        <v>6.9</v>
      </c>
      <c r="BM55">
        <v>2.9</v>
      </c>
      <c r="BN55">
        <v>79</v>
      </c>
      <c r="BO55">
        <v>41</v>
      </c>
      <c r="BP55">
        <v>70</v>
      </c>
      <c r="BQ55">
        <v>160</v>
      </c>
      <c r="BR55" s="2">
        <v>83700</v>
      </c>
      <c r="BS55" s="2">
        <v>8500</v>
      </c>
      <c r="BT55">
        <v>32</v>
      </c>
      <c r="BU55">
        <v>14</v>
      </c>
      <c r="BV55">
        <v>78</v>
      </c>
      <c r="BW55">
        <v>10</v>
      </c>
      <c r="BX55">
        <v>37.700000000000003</v>
      </c>
      <c r="BY55">
        <v>4.0999999999999996</v>
      </c>
      <c r="BZ55">
        <v>34.9</v>
      </c>
      <c r="CA55">
        <v>3.9</v>
      </c>
      <c r="CB55">
        <v>37.1</v>
      </c>
      <c r="CC55">
        <v>3.9</v>
      </c>
      <c r="CD55">
        <v>34.799999999999997</v>
      </c>
      <c r="CE55">
        <v>3.9</v>
      </c>
      <c r="CF55">
        <v>34.6</v>
      </c>
      <c r="CG55">
        <v>4.2</v>
      </c>
      <c r="CH55">
        <v>38.4</v>
      </c>
      <c r="CI55">
        <v>4.4000000000000004</v>
      </c>
      <c r="CJ55">
        <v>33.9</v>
      </c>
      <c r="CK55">
        <v>3.7</v>
      </c>
      <c r="CL55">
        <v>38.6</v>
      </c>
      <c r="CM55">
        <v>4.8</v>
      </c>
      <c r="CN55">
        <v>34.1</v>
      </c>
      <c r="CO55">
        <v>3.7</v>
      </c>
      <c r="CP55">
        <v>34.700000000000003</v>
      </c>
      <c r="CQ55">
        <v>3.7</v>
      </c>
      <c r="CR55">
        <v>37</v>
      </c>
      <c r="CS55">
        <v>3.8</v>
      </c>
      <c r="CT55">
        <v>37.299999999999997</v>
      </c>
      <c r="CU55">
        <v>4</v>
      </c>
      <c r="CV55">
        <v>36.200000000000003</v>
      </c>
      <c r="CW55">
        <v>3.8</v>
      </c>
      <c r="CX55">
        <v>37.9</v>
      </c>
      <c r="CY55">
        <v>4</v>
      </c>
      <c r="CZ55">
        <v>36.299999999999997</v>
      </c>
      <c r="DA55">
        <v>3.6</v>
      </c>
      <c r="DB55">
        <v>-31</v>
      </c>
      <c r="DC55">
        <v>15</v>
      </c>
      <c r="DD55">
        <v>42.2</v>
      </c>
      <c r="DE55">
        <v>7.3</v>
      </c>
      <c r="DF55">
        <v>38.200000000000003</v>
      </c>
      <c r="DG55">
        <v>4</v>
      </c>
      <c r="DH55">
        <v>38</v>
      </c>
      <c r="DI55">
        <v>3.8</v>
      </c>
      <c r="DJ55">
        <v>38.4</v>
      </c>
      <c r="DK55">
        <v>3.8</v>
      </c>
      <c r="DL55">
        <v>37.299999999999997</v>
      </c>
      <c r="DM55">
        <v>4</v>
      </c>
      <c r="DN55">
        <v>36.299999999999997</v>
      </c>
      <c r="DO55">
        <v>3.8</v>
      </c>
      <c r="DP55">
        <v>43</v>
      </c>
      <c r="DQ55">
        <v>19</v>
      </c>
      <c r="DR55">
        <v>4.37E-4</v>
      </c>
      <c r="DS55">
        <v>1.7E-5</v>
      </c>
      <c r="DT55">
        <v>5110</v>
      </c>
      <c r="DU55">
        <v>520</v>
      </c>
      <c r="DV55">
        <v>-760</v>
      </c>
      <c r="DW55">
        <v>400</v>
      </c>
      <c r="DX55">
        <v>80</v>
      </c>
      <c r="DY55">
        <v>150</v>
      </c>
      <c r="DZ55">
        <v>1230</v>
      </c>
      <c r="EA55">
        <v>540</v>
      </c>
      <c r="EB55">
        <v>607</v>
      </c>
      <c r="EC55">
        <v>80</v>
      </c>
      <c r="ED55">
        <v>3550</v>
      </c>
      <c r="EE55">
        <v>380</v>
      </c>
      <c r="EF55">
        <v>4730</v>
      </c>
      <c r="EG55">
        <v>530</v>
      </c>
      <c r="EH55">
        <v>4940</v>
      </c>
      <c r="EI55">
        <v>520</v>
      </c>
      <c r="EJ55">
        <v>6380</v>
      </c>
      <c r="EK55">
        <v>710</v>
      </c>
      <c r="EL55">
        <v>1090</v>
      </c>
      <c r="EM55">
        <v>130</v>
      </c>
      <c r="EN55">
        <v>1100</v>
      </c>
      <c r="EO55">
        <v>120</v>
      </c>
      <c r="EP55">
        <v>3910</v>
      </c>
      <c r="EQ55">
        <v>430</v>
      </c>
      <c r="ER55">
        <v>1210</v>
      </c>
      <c r="ES55">
        <v>150</v>
      </c>
      <c r="ET55">
        <v>8310</v>
      </c>
      <c r="EU55">
        <v>900</v>
      </c>
      <c r="EV55">
        <v>1870</v>
      </c>
      <c r="EW55">
        <v>190</v>
      </c>
      <c r="EX55">
        <v>8780</v>
      </c>
      <c r="EY55">
        <v>910</v>
      </c>
      <c r="EZ55">
        <v>2990</v>
      </c>
      <c r="FA55">
        <v>320</v>
      </c>
      <c r="FB55">
        <v>9150</v>
      </c>
      <c r="FC55">
        <v>960</v>
      </c>
      <c r="FD55">
        <v>1980</v>
      </c>
      <c r="FE55">
        <v>210</v>
      </c>
      <c r="FF55">
        <v>9240</v>
      </c>
      <c r="FG55">
        <v>930</v>
      </c>
      <c r="FH55">
        <v>125</v>
      </c>
      <c r="FI55">
        <v>22</v>
      </c>
      <c r="FJ55">
        <v>2100</v>
      </c>
      <c r="FK55">
        <v>220</v>
      </c>
      <c r="FL55">
        <v>1900</v>
      </c>
      <c r="FM55">
        <v>190</v>
      </c>
      <c r="FN55">
        <v>4610</v>
      </c>
      <c r="FO55">
        <v>450</v>
      </c>
      <c r="FP55">
        <v>8760</v>
      </c>
      <c r="FQ55">
        <v>930</v>
      </c>
      <c r="FR55" s="2">
        <v>10100</v>
      </c>
      <c r="FS55" s="2">
        <v>1100</v>
      </c>
      <c r="FT55">
        <v>6.9</v>
      </c>
      <c r="FU55">
        <v>2.9</v>
      </c>
      <c r="FV55" t="s">
        <v>459</v>
      </c>
    </row>
    <row r="56" spans="1:263" x14ac:dyDescent="0.25">
      <c r="A56" t="s">
        <v>592</v>
      </c>
      <c r="B56" t="s">
        <v>455</v>
      </c>
      <c r="C56" t="s">
        <v>593</v>
      </c>
      <c r="D56" t="s">
        <v>457</v>
      </c>
      <c r="E56" s="1">
        <v>0.5110245370370371</v>
      </c>
      <c r="F56">
        <v>40.999000000000002</v>
      </c>
      <c r="G56" t="s">
        <v>594</v>
      </c>
      <c r="H56" s="2">
        <v>209000</v>
      </c>
      <c r="I56" s="2">
        <v>9800</v>
      </c>
      <c r="J56">
        <v>20470</v>
      </c>
      <c r="K56">
        <v>410</v>
      </c>
      <c r="L56">
        <v>17390</v>
      </c>
      <c r="M56">
        <v>160</v>
      </c>
      <c r="N56">
        <v>5370</v>
      </c>
      <c r="O56">
        <v>480</v>
      </c>
      <c r="P56">
        <v>61850</v>
      </c>
      <c r="Q56">
        <v>620</v>
      </c>
      <c r="R56">
        <v>1106</v>
      </c>
      <c r="S56">
        <v>80</v>
      </c>
      <c r="T56">
        <v>3760</v>
      </c>
      <c r="U56">
        <v>370</v>
      </c>
      <c r="V56">
        <v>5020</v>
      </c>
      <c r="W56">
        <v>520</v>
      </c>
      <c r="X56">
        <v>5420</v>
      </c>
      <c r="Y56">
        <v>540</v>
      </c>
      <c r="Z56">
        <v>6890</v>
      </c>
      <c r="AA56">
        <v>680</v>
      </c>
      <c r="AB56">
        <v>1160</v>
      </c>
      <c r="AC56">
        <v>120</v>
      </c>
      <c r="AD56">
        <v>1060</v>
      </c>
      <c r="AE56">
        <v>110</v>
      </c>
      <c r="AF56">
        <v>3930</v>
      </c>
      <c r="AG56">
        <v>390</v>
      </c>
      <c r="AH56">
        <v>1150</v>
      </c>
      <c r="AI56">
        <v>120</v>
      </c>
      <c r="AJ56">
        <v>8690</v>
      </c>
      <c r="AK56">
        <v>770</v>
      </c>
      <c r="AL56">
        <v>2130</v>
      </c>
      <c r="AM56">
        <v>210</v>
      </c>
      <c r="AN56">
        <v>9330</v>
      </c>
      <c r="AO56">
        <v>890</v>
      </c>
      <c r="AP56">
        <v>3200</v>
      </c>
      <c r="AQ56">
        <v>310</v>
      </c>
      <c r="AR56">
        <v>9670</v>
      </c>
      <c r="AS56">
        <v>890</v>
      </c>
      <c r="AT56">
        <v>2210</v>
      </c>
      <c r="AU56">
        <v>200</v>
      </c>
      <c r="AV56">
        <v>9660</v>
      </c>
      <c r="AW56">
        <v>860</v>
      </c>
      <c r="AX56">
        <v>170</v>
      </c>
      <c r="AY56">
        <v>18</v>
      </c>
      <c r="AZ56">
        <v>157</v>
      </c>
      <c r="BA56">
        <v>17</v>
      </c>
      <c r="BB56">
        <v>2130</v>
      </c>
      <c r="BC56">
        <v>190</v>
      </c>
      <c r="BD56">
        <v>1850</v>
      </c>
      <c r="BE56">
        <v>170</v>
      </c>
      <c r="BF56">
        <v>4740</v>
      </c>
      <c r="BG56">
        <v>430</v>
      </c>
      <c r="BH56">
        <v>9240</v>
      </c>
      <c r="BI56">
        <v>820</v>
      </c>
      <c r="BJ56">
        <v>9980</v>
      </c>
      <c r="BK56">
        <v>920</v>
      </c>
      <c r="BL56">
        <v>0</v>
      </c>
      <c r="BM56">
        <v>1</v>
      </c>
      <c r="BN56">
        <v>30</v>
      </c>
      <c r="BO56">
        <v>120</v>
      </c>
      <c r="BP56">
        <v>190</v>
      </c>
      <c r="BQ56">
        <v>250</v>
      </c>
      <c r="BR56" s="2">
        <v>83200</v>
      </c>
      <c r="BS56" s="2">
        <v>7900</v>
      </c>
      <c r="BT56">
        <v>38</v>
      </c>
      <c r="BU56">
        <v>16</v>
      </c>
      <c r="BV56">
        <v>79.5</v>
      </c>
      <c r="BW56">
        <v>9.8000000000000007</v>
      </c>
      <c r="BX56">
        <v>39.200000000000003</v>
      </c>
      <c r="BY56">
        <v>3.9</v>
      </c>
      <c r="BZ56">
        <v>37.1</v>
      </c>
      <c r="CA56">
        <v>3.8</v>
      </c>
      <c r="CB56">
        <v>40.700000000000003</v>
      </c>
      <c r="CC56">
        <v>4.0999999999999996</v>
      </c>
      <c r="CD56">
        <v>37.700000000000003</v>
      </c>
      <c r="CE56">
        <v>3.7</v>
      </c>
      <c r="CF56">
        <v>36.5</v>
      </c>
      <c r="CG56">
        <v>3.9</v>
      </c>
      <c r="CH56">
        <v>37.9</v>
      </c>
      <c r="CI56">
        <v>3.9</v>
      </c>
      <c r="CJ56">
        <v>34.1</v>
      </c>
      <c r="CK56">
        <v>3.4</v>
      </c>
      <c r="CL56">
        <v>36.6</v>
      </c>
      <c r="CM56">
        <v>3.7</v>
      </c>
      <c r="CN56">
        <v>35.799999999999997</v>
      </c>
      <c r="CO56">
        <v>3.2</v>
      </c>
      <c r="CP56">
        <v>38.1</v>
      </c>
      <c r="CQ56">
        <v>3.8</v>
      </c>
      <c r="CR56">
        <v>39.299999999999997</v>
      </c>
      <c r="CS56">
        <v>3.7</v>
      </c>
      <c r="CT56">
        <v>39.4</v>
      </c>
      <c r="CU56">
        <v>3.8</v>
      </c>
      <c r="CV56">
        <v>38.299999999999997</v>
      </c>
      <c r="CW56">
        <v>3.5</v>
      </c>
      <c r="CX56">
        <v>41.6</v>
      </c>
      <c r="CY56">
        <v>3.7</v>
      </c>
      <c r="CZ56">
        <v>38</v>
      </c>
      <c r="DA56">
        <v>3.4</v>
      </c>
      <c r="DB56">
        <v>-2</v>
      </c>
      <c r="DC56">
        <v>18</v>
      </c>
      <c r="DD56">
        <v>37.299999999999997</v>
      </c>
      <c r="DE56">
        <v>5.7</v>
      </c>
      <c r="DF56">
        <v>38.700000000000003</v>
      </c>
      <c r="DG56">
        <v>3.4</v>
      </c>
      <c r="DH56">
        <v>37</v>
      </c>
      <c r="DI56">
        <v>3.4</v>
      </c>
      <c r="DJ56">
        <v>39.5</v>
      </c>
      <c r="DK56">
        <v>3.6</v>
      </c>
      <c r="DL56">
        <v>39.4</v>
      </c>
      <c r="DM56">
        <v>3.5</v>
      </c>
      <c r="DN56">
        <v>36</v>
      </c>
      <c r="DO56">
        <v>3.3</v>
      </c>
      <c r="DP56">
        <v>57</v>
      </c>
      <c r="DQ56">
        <v>88</v>
      </c>
      <c r="DR56">
        <v>4.35E-4</v>
      </c>
      <c r="DS56">
        <v>1.7E-5</v>
      </c>
      <c r="DT56">
        <v>5070</v>
      </c>
      <c r="DU56">
        <v>480</v>
      </c>
      <c r="DV56">
        <v>-60</v>
      </c>
      <c r="DW56">
        <v>410</v>
      </c>
      <c r="DX56">
        <v>-140</v>
      </c>
      <c r="DY56">
        <v>170</v>
      </c>
      <c r="DZ56">
        <v>1450</v>
      </c>
      <c r="EA56">
        <v>620</v>
      </c>
      <c r="EB56">
        <v>660</v>
      </c>
      <c r="EC56">
        <v>80</v>
      </c>
      <c r="ED56">
        <v>3760</v>
      </c>
      <c r="EE56">
        <v>370</v>
      </c>
      <c r="EF56">
        <v>5020</v>
      </c>
      <c r="EG56">
        <v>520</v>
      </c>
      <c r="EH56">
        <v>5420</v>
      </c>
      <c r="EI56">
        <v>540</v>
      </c>
      <c r="EJ56">
        <v>6890</v>
      </c>
      <c r="EK56">
        <v>680</v>
      </c>
      <c r="EL56">
        <v>1160</v>
      </c>
      <c r="EM56">
        <v>120</v>
      </c>
      <c r="EN56">
        <v>1060</v>
      </c>
      <c r="EO56">
        <v>110</v>
      </c>
      <c r="EP56">
        <v>3930</v>
      </c>
      <c r="EQ56">
        <v>390</v>
      </c>
      <c r="ER56">
        <v>1150</v>
      </c>
      <c r="ES56">
        <v>120</v>
      </c>
      <c r="ET56">
        <v>8690</v>
      </c>
      <c r="EU56">
        <v>770</v>
      </c>
      <c r="EV56">
        <v>2130</v>
      </c>
      <c r="EW56">
        <v>210</v>
      </c>
      <c r="EX56">
        <v>9330</v>
      </c>
      <c r="EY56">
        <v>890</v>
      </c>
      <c r="EZ56">
        <v>3200</v>
      </c>
      <c r="FA56">
        <v>310</v>
      </c>
      <c r="FB56">
        <v>9670</v>
      </c>
      <c r="FC56">
        <v>890</v>
      </c>
      <c r="FD56">
        <v>2210</v>
      </c>
      <c r="FE56">
        <v>200</v>
      </c>
      <c r="FF56">
        <v>9660</v>
      </c>
      <c r="FG56">
        <v>860</v>
      </c>
      <c r="FH56">
        <v>112</v>
      </c>
      <c r="FI56">
        <v>17</v>
      </c>
      <c r="FJ56">
        <v>2130</v>
      </c>
      <c r="FK56">
        <v>190</v>
      </c>
      <c r="FL56">
        <v>1850</v>
      </c>
      <c r="FM56">
        <v>170</v>
      </c>
      <c r="FN56">
        <v>4740</v>
      </c>
      <c r="FO56">
        <v>430</v>
      </c>
      <c r="FP56">
        <v>9240</v>
      </c>
      <c r="FQ56">
        <v>820</v>
      </c>
      <c r="FR56">
        <v>9980</v>
      </c>
      <c r="FS56">
        <v>920</v>
      </c>
      <c r="FT56">
        <v>-2.0474999999999998E-3</v>
      </c>
      <c r="FU56">
        <v>1.7E-6</v>
      </c>
      <c r="FV56" t="s">
        <v>459</v>
      </c>
    </row>
    <row r="57" spans="1:263" x14ac:dyDescent="0.25">
      <c r="A57" t="s">
        <v>595</v>
      </c>
      <c r="B57" t="s">
        <v>455</v>
      </c>
      <c r="C57" t="s">
        <v>596</v>
      </c>
      <c r="D57" t="s">
        <v>457</v>
      </c>
      <c r="E57" s="1">
        <v>0.53790891203703706</v>
      </c>
      <c r="F57">
        <v>43.177999999999997</v>
      </c>
      <c r="G57" t="s">
        <v>597</v>
      </c>
      <c r="H57" s="2">
        <v>214000</v>
      </c>
      <c r="I57" s="2">
        <v>10000</v>
      </c>
      <c r="J57">
        <v>20170</v>
      </c>
      <c r="K57">
        <v>430</v>
      </c>
      <c r="L57">
        <v>19600</v>
      </c>
      <c r="M57">
        <v>180</v>
      </c>
      <c r="N57">
        <v>5660</v>
      </c>
      <c r="O57">
        <v>520</v>
      </c>
      <c r="P57">
        <v>66720</v>
      </c>
      <c r="Q57">
        <v>600</v>
      </c>
      <c r="R57">
        <v>1043</v>
      </c>
      <c r="S57">
        <v>76</v>
      </c>
      <c r="T57">
        <v>3830</v>
      </c>
      <c r="U57">
        <v>410</v>
      </c>
      <c r="V57">
        <v>4500</v>
      </c>
      <c r="W57">
        <v>470</v>
      </c>
      <c r="X57">
        <v>5270</v>
      </c>
      <c r="Y57">
        <v>550</v>
      </c>
      <c r="Z57">
        <v>6920</v>
      </c>
      <c r="AA57">
        <v>770</v>
      </c>
      <c r="AB57">
        <v>1010</v>
      </c>
      <c r="AC57">
        <v>120</v>
      </c>
      <c r="AD57">
        <v>1080</v>
      </c>
      <c r="AE57">
        <v>120</v>
      </c>
      <c r="AF57">
        <v>3950</v>
      </c>
      <c r="AG57">
        <v>400</v>
      </c>
      <c r="AH57">
        <v>1170</v>
      </c>
      <c r="AI57">
        <v>130</v>
      </c>
      <c r="AJ57">
        <v>8660</v>
      </c>
      <c r="AK57">
        <v>820</v>
      </c>
      <c r="AL57">
        <v>2000</v>
      </c>
      <c r="AM57">
        <v>200</v>
      </c>
      <c r="AN57">
        <v>8860</v>
      </c>
      <c r="AO57">
        <v>860</v>
      </c>
      <c r="AP57">
        <v>2900</v>
      </c>
      <c r="AQ57">
        <v>300</v>
      </c>
      <c r="AR57">
        <v>9370</v>
      </c>
      <c r="AS57">
        <v>870</v>
      </c>
      <c r="AT57">
        <v>2070</v>
      </c>
      <c r="AU57">
        <v>200</v>
      </c>
      <c r="AV57">
        <v>9440</v>
      </c>
      <c r="AW57">
        <v>910</v>
      </c>
      <c r="AX57">
        <v>166</v>
      </c>
      <c r="AY57">
        <v>13</v>
      </c>
      <c r="AZ57">
        <v>160</v>
      </c>
      <c r="BA57">
        <v>18</v>
      </c>
      <c r="BB57">
        <v>2140</v>
      </c>
      <c r="BC57">
        <v>190</v>
      </c>
      <c r="BD57">
        <v>1870</v>
      </c>
      <c r="BE57">
        <v>180</v>
      </c>
      <c r="BF57">
        <v>4520</v>
      </c>
      <c r="BG57">
        <v>440</v>
      </c>
      <c r="BH57">
        <v>8770</v>
      </c>
      <c r="BI57">
        <v>810</v>
      </c>
      <c r="BJ57">
        <v>9980</v>
      </c>
      <c r="BK57">
        <v>940</v>
      </c>
      <c r="BL57">
        <v>4.9000000000000004</v>
      </c>
      <c r="BM57">
        <v>2.5</v>
      </c>
      <c r="BN57">
        <v>51</v>
      </c>
      <c r="BO57">
        <v>80</v>
      </c>
      <c r="BP57">
        <v>700</v>
      </c>
      <c r="BQ57">
        <v>1100</v>
      </c>
      <c r="BR57" s="2">
        <v>88400</v>
      </c>
      <c r="BS57" s="2">
        <v>8500</v>
      </c>
      <c r="BT57">
        <v>38.9</v>
      </c>
      <c r="BU57">
        <v>7.2</v>
      </c>
      <c r="BV57">
        <v>78</v>
      </c>
      <c r="BW57">
        <v>10</v>
      </c>
      <c r="BX57">
        <v>38.200000000000003</v>
      </c>
      <c r="BY57">
        <v>4.0999999999999996</v>
      </c>
      <c r="BZ57">
        <v>34.299999999999997</v>
      </c>
      <c r="CA57">
        <v>3.6</v>
      </c>
      <c r="CB57">
        <v>39</v>
      </c>
      <c r="CC57">
        <v>4.0999999999999996</v>
      </c>
      <c r="CD57">
        <v>37.700000000000003</v>
      </c>
      <c r="CE57">
        <v>4.2</v>
      </c>
      <c r="CF57">
        <v>35.700000000000003</v>
      </c>
      <c r="CG57">
        <v>4.5</v>
      </c>
      <c r="CH57">
        <v>38.200000000000003</v>
      </c>
      <c r="CI57">
        <v>4.2</v>
      </c>
      <c r="CJ57">
        <v>35.200000000000003</v>
      </c>
      <c r="CK57">
        <v>3.6</v>
      </c>
      <c r="CL57">
        <v>36.299999999999997</v>
      </c>
      <c r="CM57">
        <v>4</v>
      </c>
      <c r="CN57">
        <v>37.200000000000003</v>
      </c>
      <c r="CO57">
        <v>3.5</v>
      </c>
      <c r="CP57">
        <v>35.200000000000003</v>
      </c>
      <c r="CQ57">
        <v>3.5</v>
      </c>
      <c r="CR57">
        <v>37.9</v>
      </c>
      <c r="CS57">
        <v>3.7</v>
      </c>
      <c r="CT57">
        <v>37</v>
      </c>
      <c r="CU57">
        <v>3.8</v>
      </c>
      <c r="CV57">
        <v>38.5</v>
      </c>
      <c r="CW57">
        <v>3.6</v>
      </c>
      <c r="CX57">
        <v>39.200000000000003</v>
      </c>
      <c r="CY57">
        <v>3.9</v>
      </c>
      <c r="CZ57">
        <v>37.299999999999997</v>
      </c>
      <c r="DA57">
        <v>3.6</v>
      </c>
      <c r="DB57">
        <v>-2</v>
      </c>
      <c r="DC57">
        <v>13</v>
      </c>
      <c r="DD57">
        <v>38.4</v>
      </c>
      <c r="DE57">
        <v>5.8</v>
      </c>
      <c r="DF57">
        <v>39.4</v>
      </c>
      <c r="DG57">
        <v>3.6</v>
      </c>
      <c r="DH57">
        <v>39.1</v>
      </c>
      <c r="DI57">
        <v>3.8</v>
      </c>
      <c r="DJ57">
        <v>39.6</v>
      </c>
      <c r="DK57">
        <v>3.8</v>
      </c>
      <c r="DL57">
        <v>38.299999999999997</v>
      </c>
      <c r="DM57">
        <v>3.5</v>
      </c>
      <c r="DN57">
        <v>37.9</v>
      </c>
      <c r="DO57">
        <v>3.6</v>
      </c>
      <c r="DP57">
        <v>37</v>
      </c>
      <c r="DQ57">
        <v>19</v>
      </c>
      <c r="DR57">
        <v>4.37E-4</v>
      </c>
      <c r="DS57">
        <v>1.8E-5</v>
      </c>
      <c r="DT57">
        <v>5350</v>
      </c>
      <c r="DU57">
        <v>520</v>
      </c>
      <c r="DV57">
        <v>180</v>
      </c>
      <c r="DW57">
        <v>430</v>
      </c>
      <c r="DX57">
        <v>90</v>
      </c>
      <c r="DY57">
        <v>180</v>
      </c>
      <c r="DZ57">
        <v>3210</v>
      </c>
      <c r="EA57">
        <v>600</v>
      </c>
      <c r="EB57">
        <v>595</v>
      </c>
      <c r="EC57">
        <v>76</v>
      </c>
      <c r="ED57">
        <v>3830</v>
      </c>
      <c r="EE57">
        <v>410</v>
      </c>
      <c r="EF57">
        <v>4500</v>
      </c>
      <c r="EG57">
        <v>470</v>
      </c>
      <c r="EH57">
        <v>5270</v>
      </c>
      <c r="EI57">
        <v>550</v>
      </c>
      <c r="EJ57">
        <v>6920</v>
      </c>
      <c r="EK57">
        <v>770</v>
      </c>
      <c r="EL57">
        <v>1010</v>
      </c>
      <c r="EM57">
        <v>120</v>
      </c>
      <c r="EN57">
        <v>1080</v>
      </c>
      <c r="EO57">
        <v>120</v>
      </c>
      <c r="EP57">
        <v>3950</v>
      </c>
      <c r="EQ57">
        <v>400</v>
      </c>
      <c r="ER57">
        <v>1170</v>
      </c>
      <c r="ES57">
        <v>130</v>
      </c>
      <c r="ET57">
        <v>8660</v>
      </c>
      <c r="EU57">
        <v>820</v>
      </c>
      <c r="EV57">
        <v>2000</v>
      </c>
      <c r="EW57">
        <v>200</v>
      </c>
      <c r="EX57">
        <v>8860</v>
      </c>
      <c r="EY57">
        <v>860</v>
      </c>
      <c r="EZ57">
        <v>2900</v>
      </c>
      <c r="FA57">
        <v>300</v>
      </c>
      <c r="FB57">
        <v>9370</v>
      </c>
      <c r="FC57">
        <v>870</v>
      </c>
      <c r="FD57">
        <v>2070</v>
      </c>
      <c r="FE57">
        <v>200</v>
      </c>
      <c r="FF57">
        <v>9440</v>
      </c>
      <c r="FG57">
        <v>910</v>
      </c>
      <c r="FH57">
        <v>116</v>
      </c>
      <c r="FI57">
        <v>18</v>
      </c>
      <c r="FJ57">
        <v>2140</v>
      </c>
      <c r="FK57">
        <v>190</v>
      </c>
      <c r="FL57">
        <v>1870</v>
      </c>
      <c r="FM57">
        <v>180</v>
      </c>
      <c r="FN57">
        <v>4520</v>
      </c>
      <c r="FO57">
        <v>440</v>
      </c>
      <c r="FP57">
        <v>8770</v>
      </c>
      <c r="FQ57">
        <v>810</v>
      </c>
      <c r="FR57">
        <v>9980</v>
      </c>
      <c r="FS57">
        <v>940</v>
      </c>
      <c r="FT57">
        <v>4.9000000000000004</v>
      </c>
      <c r="FU57">
        <v>2.5</v>
      </c>
      <c r="FV57" t="s">
        <v>459</v>
      </c>
    </row>
    <row r="58" spans="1:263" x14ac:dyDescent="0.25">
      <c r="A58" t="s">
        <v>598</v>
      </c>
      <c r="B58" t="s">
        <v>455</v>
      </c>
      <c r="C58" t="s">
        <v>599</v>
      </c>
      <c r="D58" t="s">
        <v>457</v>
      </c>
      <c r="E58" s="1">
        <v>0.53866307870370367</v>
      </c>
      <c r="F58">
        <v>40.603000000000002</v>
      </c>
      <c r="G58" t="s">
        <v>600</v>
      </c>
      <c r="H58" s="2">
        <v>215000</v>
      </c>
      <c r="I58" s="2">
        <v>10000</v>
      </c>
      <c r="J58">
        <v>20690</v>
      </c>
      <c r="K58">
        <v>380</v>
      </c>
      <c r="L58">
        <v>19570</v>
      </c>
      <c r="M58">
        <v>180</v>
      </c>
      <c r="N58">
        <v>5500</v>
      </c>
      <c r="O58">
        <v>510</v>
      </c>
      <c r="P58">
        <v>66780</v>
      </c>
      <c r="Q58">
        <v>600</v>
      </c>
      <c r="R58">
        <v>1083</v>
      </c>
      <c r="S58">
        <v>73</v>
      </c>
      <c r="T58">
        <v>3760</v>
      </c>
      <c r="U58">
        <v>410</v>
      </c>
      <c r="V58">
        <v>4930</v>
      </c>
      <c r="W58">
        <v>480</v>
      </c>
      <c r="X58">
        <v>5430</v>
      </c>
      <c r="Y58">
        <v>540</v>
      </c>
      <c r="Z58">
        <v>7010</v>
      </c>
      <c r="AA58">
        <v>710</v>
      </c>
      <c r="AB58">
        <v>1230</v>
      </c>
      <c r="AC58">
        <v>150</v>
      </c>
      <c r="AD58">
        <v>1040</v>
      </c>
      <c r="AE58">
        <v>110</v>
      </c>
      <c r="AF58">
        <v>4020</v>
      </c>
      <c r="AG58">
        <v>400</v>
      </c>
      <c r="AH58">
        <v>1220</v>
      </c>
      <c r="AI58">
        <v>140</v>
      </c>
      <c r="AJ58">
        <v>8650</v>
      </c>
      <c r="AK58">
        <v>830</v>
      </c>
      <c r="AL58">
        <v>2090</v>
      </c>
      <c r="AM58">
        <v>210</v>
      </c>
      <c r="AN58">
        <v>9070</v>
      </c>
      <c r="AO58">
        <v>910</v>
      </c>
      <c r="AP58">
        <v>3090</v>
      </c>
      <c r="AQ58">
        <v>300</v>
      </c>
      <c r="AR58">
        <v>9340</v>
      </c>
      <c r="AS58">
        <v>940</v>
      </c>
      <c r="AT58">
        <v>2050</v>
      </c>
      <c r="AU58">
        <v>210</v>
      </c>
      <c r="AV58">
        <v>9420</v>
      </c>
      <c r="AW58">
        <v>930</v>
      </c>
      <c r="AX58">
        <v>166</v>
      </c>
      <c r="AY58">
        <v>17</v>
      </c>
      <c r="AZ58">
        <v>163</v>
      </c>
      <c r="BA58">
        <v>19</v>
      </c>
      <c r="BB58">
        <v>2140</v>
      </c>
      <c r="BC58">
        <v>200</v>
      </c>
      <c r="BD58">
        <v>1860</v>
      </c>
      <c r="BE58">
        <v>170</v>
      </c>
      <c r="BF58">
        <v>4330</v>
      </c>
      <c r="BG58">
        <v>420</v>
      </c>
      <c r="BH58">
        <v>8750</v>
      </c>
      <c r="BI58">
        <v>910</v>
      </c>
      <c r="BJ58">
        <v>10140</v>
      </c>
      <c r="BK58">
        <v>980</v>
      </c>
      <c r="BL58">
        <v>8.1</v>
      </c>
      <c r="BM58">
        <v>3.2</v>
      </c>
      <c r="BN58">
        <v>57</v>
      </c>
      <c r="BO58">
        <v>37</v>
      </c>
      <c r="BP58">
        <v>230</v>
      </c>
      <c r="BQ58">
        <v>670</v>
      </c>
      <c r="BR58" s="2">
        <v>85700</v>
      </c>
      <c r="BS58" s="2">
        <v>8400</v>
      </c>
      <c r="BT58">
        <v>38.4</v>
      </c>
      <c r="BU58">
        <v>7.3</v>
      </c>
      <c r="BV58">
        <v>79.2</v>
      </c>
      <c r="BW58">
        <v>9.1999999999999993</v>
      </c>
      <c r="BX58">
        <v>38</v>
      </c>
      <c r="BY58">
        <v>4.0999999999999996</v>
      </c>
      <c r="BZ58">
        <v>37.6</v>
      </c>
      <c r="CA58">
        <v>3.7</v>
      </c>
      <c r="CB58">
        <v>40.5</v>
      </c>
      <c r="CC58">
        <v>4</v>
      </c>
      <c r="CD58">
        <v>38.1</v>
      </c>
      <c r="CE58">
        <v>3.9</v>
      </c>
      <c r="CF58">
        <v>38.799999999999997</v>
      </c>
      <c r="CG58">
        <v>4.7</v>
      </c>
      <c r="CH58">
        <v>37.799999999999997</v>
      </c>
      <c r="CI58">
        <v>3.9</v>
      </c>
      <c r="CJ58">
        <v>35.9</v>
      </c>
      <c r="CK58">
        <v>3.5</v>
      </c>
      <c r="CL58">
        <v>37.700000000000003</v>
      </c>
      <c r="CM58">
        <v>4.4000000000000004</v>
      </c>
      <c r="CN58">
        <v>37.200000000000003</v>
      </c>
      <c r="CO58">
        <v>3.6</v>
      </c>
      <c r="CP58">
        <v>37.4</v>
      </c>
      <c r="CQ58">
        <v>3.7</v>
      </c>
      <c r="CR58">
        <v>38.799999999999997</v>
      </c>
      <c r="CS58">
        <v>3.9</v>
      </c>
      <c r="CT58">
        <v>39.200000000000003</v>
      </c>
      <c r="CU58">
        <v>3.8</v>
      </c>
      <c r="CV58">
        <v>38.4</v>
      </c>
      <c r="CW58">
        <v>3.9</v>
      </c>
      <c r="CX58">
        <v>39.200000000000003</v>
      </c>
      <c r="CY58">
        <v>3.9</v>
      </c>
      <c r="CZ58">
        <v>37.200000000000003</v>
      </c>
      <c r="DA58">
        <v>3.7</v>
      </c>
      <c r="DB58">
        <v>-2</v>
      </c>
      <c r="DC58">
        <v>17</v>
      </c>
      <c r="DD58">
        <v>38.9</v>
      </c>
      <c r="DE58">
        <v>6</v>
      </c>
      <c r="DF58">
        <v>39.4</v>
      </c>
      <c r="DG58">
        <v>3.6</v>
      </c>
      <c r="DH58">
        <v>38.9</v>
      </c>
      <c r="DI58">
        <v>3.6</v>
      </c>
      <c r="DJ58">
        <v>38</v>
      </c>
      <c r="DK58">
        <v>3.7</v>
      </c>
      <c r="DL58">
        <v>38.299999999999997</v>
      </c>
      <c r="DM58">
        <v>4</v>
      </c>
      <c r="DN58">
        <v>38.6</v>
      </c>
      <c r="DO58">
        <v>3.7</v>
      </c>
      <c r="DP58">
        <v>43</v>
      </c>
      <c r="DQ58">
        <v>17</v>
      </c>
      <c r="DR58">
        <v>4.4200000000000001E-4</v>
      </c>
      <c r="DS58">
        <v>1.4E-5</v>
      </c>
      <c r="DT58">
        <v>5190</v>
      </c>
      <c r="DU58">
        <v>510</v>
      </c>
      <c r="DV58">
        <v>680</v>
      </c>
      <c r="DW58">
        <v>380</v>
      </c>
      <c r="DX58">
        <v>-90</v>
      </c>
      <c r="DY58">
        <v>180</v>
      </c>
      <c r="DZ58">
        <v>3310</v>
      </c>
      <c r="EA58">
        <v>600</v>
      </c>
      <c r="EB58">
        <v>635</v>
      </c>
      <c r="EC58">
        <v>73</v>
      </c>
      <c r="ED58">
        <v>3760</v>
      </c>
      <c r="EE58">
        <v>410</v>
      </c>
      <c r="EF58">
        <v>4930</v>
      </c>
      <c r="EG58">
        <v>480</v>
      </c>
      <c r="EH58">
        <v>5430</v>
      </c>
      <c r="EI58">
        <v>540</v>
      </c>
      <c r="EJ58">
        <v>7000</v>
      </c>
      <c r="EK58">
        <v>710</v>
      </c>
      <c r="EL58">
        <v>1230</v>
      </c>
      <c r="EM58">
        <v>150</v>
      </c>
      <c r="EN58">
        <v>1040</v>
      </c>
      <c r="EO58">
        <v>110</v>
      </c>
      <c r="EP58">
        <v>4020</v>
      </c>
      <c r="EQ58">
        <v>400</v>
      </c>
      <c r="ER58">
        <v>1220</v>
      </c>
      <c r="ES58">
        <v>140</v>
      </c>
      <c r="ET58">
        <v>8650</v>
      </c>
      <c r="EU58">
        <v>830</v>
      </c>
      <c r="EV58">
        <v>2090</v>
      </c>
      <c r="EW58">
        <v>210</v>
      </c>
      <c r="EX58">
        <v>9070</v>
      </c>
      <c r="EY58">
        <v>910</v>
      </c>
      <c r="EZ58">
        <v>3090</v>
      </c>
      <c r="FA58">
        <v>300</v>
      </c>
      <c r="FB58">
        <v>9340</v>
      </c>
      <c r="FC58">
        <v>940</v>
      </c>
      <c r="FD58">
        <v>2050</v>
      </c>
      <c r="FE58">
        <v>210</v>
      </c>
      <c r="FF58">
        <v>9420</v>
      </c>
      <c r="FG58">
        <v>930</v>
      </c>
      <c r="FH58">
        <v>120</v>
      </c>
      <c r="FI58">
        <v>19</v>
      </c>
      <c r="FJ58">
        <v>2140</v>
      </c>
      <c r="FK58">
        <v>200</v>
      </c>
      <c r="FL58">
        <v>1860</v>
      </c>
      <c r="FM58">
        <v>170</v>
      </c>
      <c r="FN58">
        <v>4330</v>
      </c>
      <c r="FO58">
        <v>420</v>
      </c>
      <c r="FP58">
        <v>8750</v>
      </c>
      <c r="FQ58">
        <v>910</v>
      </c>
      <c r="FR58">
        <v>10140</v>
      </c>
      <c r="FS58">
        <v>980</v>
      </c>
      <c r="FT58">
        <v>8.1</v>
      </c>
      <c r="FU58">
        <v>3.2</v>
      </c>
      <c r="FV58" t="s">
        <v>459</v>
      </c>
    </row>
    <row r="59" spans="1:263" x14ac:dyDescent="0.25">
      <c r="A59" t="s">
        <v>601</v>
      </c>
      <c r="B59" t="s">
        <v>455</v>
      </c>
      <c r="C59" t="s">
        <v>602</v>
      </c>
      <c r="D59" t="s">
        <v>457</v>
      </c>
      <c r="E59" s="1">
        <v>0.53941956018518522</v>
      </c>
      <c r="F59">
        <v>38.622999999999998</v>
      </c>
      <c r="G59" t="s">
        <v>603</v>
      </c>
      <c r="H59" s="2">
        <v>212000</v>
      </c>
      <c r="I59" s="2">
        <v>11000</v>
      </c>
      <c r="J59">
        <v>20570</v>
      </c>
      <c r="K59">
        <v>420</v>
      </c>
      <c r="L59">
        <v>19600</v>
      </c>
      <c r="M59">
        <v>190</v>
      </c>
      <c r="N59">
        <v>5440</v>
      </c>
      <c r="O59">
        <v>540</v>
      </c>
      <c r="P59">
        <v>66520</v>
      </c>
      <c r="Q59">
        <v>640</v>
      </c>
      <c r="R59">
        <v>1121</v>
      </c>
      <c r="S59">
        <v>83</v>
      </c>
      <c r="T59">
        <v>3690</v>
      </c>
      <c r="U59">
        <v>440</v>
      </c>
      <c r="V59">
        <v>4700</v>
      </c>
      <c r="W59">
        <v>500</v>
      </c>
      <c r="X59">
        <v>4950</v>
      </c>
      <c r="Y59">
        <v>530</v>
      </c>
      <c r="Z59">
        <v>6860</v>
      </c>
      <c r="AA59">
        <v>780</v>
      </c>
      <c r="AB59">
        <v>1170</v>
      </c>
      <c r="AC59">
        <v>150</v>
      </c>
      <c r="AD59">
        <v>1040</v>
      </c>
      <c r="AE59">
        <v>110</v>
      </c>
      <c r="AF59">
        <v>3920</v>
      </c>
      <c r="AG59">
        <v>420</v>
      </c>
      <c r="AH59">
        <v>1170</v>
      </c>
      <c r="AI59">
        <v>140</v>
      </c>
      <c r="AJ59">
        <v>8200</v>
      </c>
      <c r="AK59">
        <v>850</v>
      </c>
      <c r="AL59">
        <v>1940</v>
      </c>
      <c r="AM59">
        <v>230</v>
      </c>
      <c r="AN59">
        <v>8750</v>
      </c>
      <c r="AO59">
        <v>890</v>
      </c>
      <c r="AP59">
        <v>3000</v>
      </c>
      <c r="AQ59">
        <v>320</v>
      </c>
      <c r="AR59" s="2">
        <v>9400</v>
      </c>
      <c r="AS59" s="2">
        <v>1000</v>
      </c>
      <c r="AT59">
        <v>2020</v>
      </c>
      <c r="AU59">
        <v>230</v>
      </c>
      <c r="AV59">
        <v>9260</v>
      </c>
      <c r="AW59">
        <v>930</v>
      </c>
      <c r="AX59">
        <v>172</v>
      </c>
      <c r="AY59">
        <v>16</v>
      </c>
      <c r="AZ59">
        <v>168</v>
      </c>
      <c r="BA59">
        <v>21</v>
      </c>
      <c r="BB59">
        <v>2040</v>
      </c>
      <c r="BC59">
        <v>200</v>
      </c>
      <c r="BD59">
        <v>1890</v>
      </c>
      <c r="BE59">
        <v>190</v>
      </c>
      <c r="BF59">
        <v>4380</v>
      </c>
      <c r="BG59">
        <v>480</v>
      </c>
      <c r="BH59">
        <v>8450</v>
      </c>
      <c r="BI59">
        <v>920</v>
      </c>
      <c r="BJ59" s="2">
        <v>9900</v>
      </c>
      <c r="BK59" s="2">
        <v>1100</v>
      </c>
      <c r="BL59">
        <v>5.3</v>
      </c>
      <c r="BM59">
        <v>2.7</v>
      </c>
      <c r="BN59">
        <v>43</v>
      </c>
      <c r="BO59">
        <v>40</v>
      </c>
      <c r="BP59">
        <v>140</v>
      </c>
      <c r="BQ59">
        <v>220</v>
      </c>
      <c r="BR59" s="2">
        <v>84700</v>
      </c>
      <c r="BS59" s="2">
        <v>8900</v>
      </c>
      <c r="BT59">
        <v>36.1</v>
      </c>
      <c r="BU59">
        <v>7.5</v>
      </c>
      <c r="BV59">
        <v>78.599999999999994</v>
      </c>
      <c r="BW59">
        <v>9.8000000000000007</v>
      </c>
      <c r="BX59">
        <v>37.700000000000003</v>
      </c>
      <c r="BY59">
        <v>4.5</v>
      </c>
      <c r="BZ59">
        <v>35.6</v>
      </c>
      <c r="CA59">
        <v>3.8</v>
      </c>
      <c r="CB59">
        <v>36.799999999999997</v>
      </c>
      <c r="CC59">
        <v>3.9</v>
      </c>
      <c r="CD59">
        <v>37.200000000000003</v>
      </c>
      <c r="CE59">
        <v>4.3</v>
      </c>
      <c r="CF59">
        <v>34.799999999999997</v>
      </c>
      <c r="CG59">
        <v>4.4000000000000004</v>
      </c>
      <c r="CH59">
        <v>38.1</v>
      </c>
      <c r="CI59">
        <v>4.0999999999999996</v>
      </c>
      <c r="CJ59">
        <v>35</v>
      </c>
      <c r="CK59">
        <v>3.8</v>
      </c>
      <c r="CL59">
        <v>36.1</v>
      </c>
      <c r="CM59">
        <v>4.5</v>
      </c>
      <c r="CN59">
        <v>35.299999999999997</v>
      </c>
      <c r="CO59">
        <v>3.7</v>
      </c>
      <c r="CP59">
        <v>35.1</v>
      </c>
      <c r="CQ59">
        <v>4.3</v>
      </c>
      <c r="CR59">
        <v>37.299999999999997</v>
      </c>
      <c r="CS59">
        <v>3.9</v>
      </c>
      <c r="CT59">
        <v>37.799999999999997</v>
      </c>
      <c r="CU59">
        <v>4</v>
      </c>
      <c r="CV59">
        <v>38.5</v>
      </c>
      <c r="CW59">
        <v>4.3</v>
      </c>
      <c r="CX59">
        <v>39</v>
      </c>
      <c r="CY59">
        <v>4.5999999999999996</v>
      </c>
      <c r="CZ59">
        <v>36.4</v>
      </c>
      <c r="DA59">
        <v>3.7</v>
      </c>
      <c r="DB59">
        <v>4</v>
      </c>
      <c r="DC59">
        <v>16</v>
      </c>
      <c r="DD59">
        <v>38.6</v>
      </c>
      <c r="DE59">
        <v>6.5</v>
      </c>
      <c r="DF59">
        <v>37.299999999999997</v>
      </c>
      <c r="DG59">
        <v>3.7</v>
      </c>
      <c r="DH59">
        <v>39.4</v>
      </c>
      <c r="DI59">
        <v>4</v>
      </c>
      <c r="DJ59">
        <v>38.200000000000003</v>
      </c>
      <c r="DK59">
        <v>4.2</v>
      </c>
      <c r="DL59">
        <v>36.799999999999997</v>
      </c>
      <c r="DM59">
        <v>4.0999999999999996</v>
      </c>
      <c r="DN59">
        <v>37.6</v>
      </c>
      <c r="DO59">
        <v>4.0999999999999996</v>
      </c>
      <c r="DP59">
        <v>19</v>
      </c>
      <c r="DQ59">
        <v>14</v>
      </c>
      <c r="DR59">
        <v>4.5100000000000001E-4</v>
      </c>
      <c r="DS59">
        <v>1.8E-5</v>
      </c>
      <c r="DT59">
        <v>5120</v>
      </c>
      <c r="DU59">
        <v>540</v>
      </c>
      <c r="DV59">
        <v>460</v>
      </c>
      <c r="DW59">
        <v>420</v>
      </c>
      <c r="DX59">
        <v>-110</v>
      </c>
      <c r="DY59">
        <v>190</v>
      </c>
      <c r="DZ59">
        <v>3110</v>
      </c>
      <c r="EA59">
        <v>640</v>
      </c>
      <c r="EB59">
        <v>663</v>
      </c>
      <c r="EC59">
        <v>82</v>
      </c>
      <c r="ED59">
        <v>3680</v>
      </c>
      <c r="EE59">
        <v>440</v>
      </c>
      <c r="EF59">
        <v>4680</v>
      </c>
      <c r="EG59">
        <v>500</v>
      </c>
      <c r="EH59">
        <v>4910</v>
      </c>
      <c r="EI59">
        <v>530</v>
      </c>
      <c r="EJ59">
        <v>6840</v>
      </c>
      <c r="EK59">
        <v>790</v>
      </c>
      <c r="EL59">
        <v>1140</v>
      </c>
      <c r="EM59">
        <v>140</v>
      </c>
      <c r="EN59">
        <v>1030</v>
      </c>
      <c r="EO59">
        <v>110</v>
      </c>
      <c r="EP59">
        <v>3910</v>
      </c>
      <c r="EQ59">
        <v>420</v>
      </c>
      <c r="ER59">
        <v>1170</v>
      </c>
      <c r="ES59">
        <v>140</v>
      </c>
      <c r="ET59">
        <v>8190</v>
      </c>
      <c r="EU59">
        <v>860</v>
      </c>
      <c r="EV59">
        <v>1930</v>
      </c>
      <c r="EW59">
        <v>230</v>
      </c>
      <c r="EX59">
        <v>8720</v>
      </c>
      <c r="EY59">
        <v>900</v>
      </c>
      <c r="EZ59">
        <v>2990</v>
      </c>
      <c r="FA59">
        <v>320</v>
      </c>
      <c r="FB59" s="2">
        <v>9300</v>
      </c>
      <c r="FC59" s="2">
        <v>1000</v>
      </c>
      <c r="FD59">
        <v>2010</v>
      </c>
      <c r="FE59">
        <v>240</v>
      </c>
      <c r="FF59">
        <v>9220</v>
      </c>
      <c r="FG59">
        <v>930</v>
      </c>
      <c r="FH59">
        <v>122</v>
      </c>
      <c r="FI59">
        <v>20</v>
      </c>
      <c r="FJ59">
        <v>2030</v>
      </c>
      <c r="FK59">
        <v>200</v>
      </c>
      <c r="FL59">
        <v>1880</v>
      </c>
      <c r="FM59">
        <v>190</v>
      </c>
      <c r="FN59">
        <v>4350</v>
      </c>
      <c r="FO59">
        <v>480</v>
      </c>
      <c r="FP59">
        <v>8420</v>
      </c>
      <c r="FQ59">
        <v>930</v>
      </c>
      <c r="FR59" s="2">
        <v>9900</v>
      </c>
      <c r="FS59" s="2">
        <v>1100</v>
      </c>
      <c r="FT59">
        <v>5.3</v>
      </c>
      <c r="FU59">
        <v>2.7</v>
      </c>
      <c r="FV59" t="s">
        <v>459</v>
      </c>
    </row>
    <row r="61" spans="1:263" x14ac:dyDescent="0.25">
      <c r="A61" t="s">
        <v>604</v>
      </c>
      <c r="B61" t="s">
        <v>455</v>
      </c>
      <c r="C61" t="s">
        <v>605</v>
      </c>
      <c r="D61" t="s">
        <v>457</v>
      </c>
      <c r="E61" s="1">
        <v>0.49372986111111111</v>
      </c>
      <c r="F61">
        <v>34.85</v>
      </c>
      <c r="G61" t="s">
        <v>606</v>
      </c>
      <c r="H61" s="2">
        <v>2685000</v>
      </c>
      <c r="I61" s="2">
        <v>74000</v>
      </c>
      <c r="J61" s="2">
        <v>959000</v>
      </c>
      <c r="K61" s="2">
        <v>32000</v>
      </c>
      <c r="L61">
        <v>19600</v>
      </c>
      <c r="M61">
        <v>170</v>
      </c>
      <c r="N61" s="2">
        <v>55400</v>
      </c>
      <c r="O61" s="2">
        <v>1700</v>
      </c>
      <c r="P61" s="2">
        <v>566000</v>
      </c>
      <c r="Q61" s="2">
        <v>16000</v>
      </c>
      <c r="R61">
        <v>4430</v>
      </c>
      <c r="S61">
        <v>150</v>
      </c>
      <c r="T61" s="2">
        <v>399000</v>
      </c>
      <c r="U61" s="2">
        <v>11000</v>
      </c>
      <c r="V61" s="2">
        <v>69000</v>
      </c>
      <c r="W61" s="2">
        <v>2200</v>
      </c>
      <c r="X61" s="2">
        <v>247500</v>
      </c>
      <c r="Y61" s="2">
        <v>6900</v>
      </c>
      <c r="Z61" s="2">
        <v>54000</v>
      </c>
      <c r="AA61" s="2">
        <v>1900</v>
      </c>
      <c r="AB61" s="2">
        <v>49500</v>
      </c>
      <c r="AC61" s="2">
        <v>1700</v>
      </c>
      <c r="AD61">
        <v>16820</v>
      </c>
      <c r="AE61">
        <v>570</v>
      </c>
      <c r="AF61">
        <v>2960</v>
      </c>
      <c r="AG61">
        <v>150</v>
      </c>
      <c r="AH61">
        <v>22250</v>
      </c>
      <c r="AI61">
        <v>710</v>
      </c>
      <c r="AJ61">
        <v>28110</v>
      </c>
      <c r="AK61">
        <v>820</v>
      </c>
      <c r="AL61" s="2">
        <v>43900</v>
      </c>
      <c r="AM61" s="2">
        <v>1100</v>
      </c>
      <c r="AN61" s="2">
        <v>33800</v>
      </c>
      <c r="AO61" s="2">
        <v>1000</v>
      </c>
      <c r="AP61">
        <v>31180</v>
      </c>
      <c r="AQ61">
        <v>900</v>
      </c>
      <c r="AR61">
        <v>12580</v>
      </c>
      <c r="AS61">
        <v>390</v>
      </c>
      <c r="AT61">
        <v>15950</v>
      </c>
      <c r="AU61">
        <v>520</v>
      </c>
      <c r="AV61">
        <v>8490</v>
      </c>
      <c r="AW61">
        <v>350</v>
      </c>
      <c r="AX61">
        <v>355</v>
      </c>
      <c r="AY61">
        <v>27</v>
      </c>
      <c r="AZ61">
        <v>148</v>
      </c>
      <c r="BA61">
        <v>18</v>
      </c>
      <c r="BB61">
        <v>1727</v>
      </c>
      <c r="BC61">
        <v>37</v>
      </c>
      <c r="BD61">
        <v>756</v>
      </c>
      <c r="BE61">
        <v>37</v>
      </c>
      <c r="BF61">
        <v>1810</v>
      </c>
      <c r="BG61">
        <v>110</v>
      </c>
      <c r="BH61">
        <v>574</v>
      </c>
      <c r="BI61">
        <v>56</v>
      </c>
      <c r="BJ61">
        <v>20570</v>
      </c>
      <c r="BK61">
        <v>560</v>
      </c>
      <c r="BL61">
        <v>0</v>
      </c>
      <c r="BM61">
        <v>1</v>
      </c>
      <c r="BN61" s="2">
        <v>35500</v>
      </c>
      <c r="BO61" s="2">
        <v>1200</v>
      </c>
      <c r="BP61">
        <v>-24</v>
      </c>
      <c r="BQ61">
        <v>18</v>
      </c>
      <c r="BR61" s="2">
        <v>899000</v>
      </c>
      <c r="BS61" s="2">
        <v>27000</v>
      </c>
      <c r="BT61">
        <v>7510</v>
      </c>
      <c r="BU61">
        <v>230</v>
      </c>
      <c r="BV61">
        <v>688</v>
      </c>
      <c r="BW61">
        <v>26</v>
      </c>
      <c r="BX61">
        <v>4020</v>
      </c>
      <c r="BY61">
        <v>110</v>
      </c>
      <c r="BZ61">
        <v>485</v>
      </c>
      <c r="CA61">
        <v>15</v>
      </c>
      <c r="CB61">
        <v>1661</v>
      </c>
      <c r="CC61">
        <v>46</v>
      </c>
      <c r="CD61">
        <v>286</v>
      </c>
      <c r="CE61">
        <v>10</v>
      </c>
      <c r="CF61">
        <v>1386</v>
      </c>
      <c r="CG61">
        <v>49</v>
      </c>
      <c r="CH61">
        <v>454</v>
      </c>
      <c r="CI61">
        <v>15</v>
      </c>
      <c r="CJ61">
        <v>25.2</v>
      </c>
      <c r="CK61">
        <v>1.3</v>
      </c>
      <c r="CL61">
        <v>624</v>
      </c>
      <c r="CM61">
        <v>20</v>
      </c>
      <c r="CN61">
        <v>112.4</v>
      </c>
      <c r="CO61">
        <v>3.3</v>
      </c>
      <c r="CP61">
        <v>765</v>
      </c>
      <c r="CQ61">
        <v>19</v>
      </c>
      <c r="CR61">
        <v>131.6</v>
      </c>
      <c r="CS61">
        <v>3.9</v>
      </c>
      <c r="CT61">
        <v>366</v>
      </c>
      <c r="CU61">
        <v>10</v>
      </c>
      <c r="CV61">
        <v>48.7</v>
      </c>
      <c r="CW61">
        <v>1.5</v>
      </c>
      <c r="CX61">
        <v>289.3</v>
      </c>
      <c r="CY61">
        <v>9.4</v>
      </c>
      <c r="CZ61">
        <v>31.4</v>
      </c>
      <c r="DA61">
        <v>1.3</v>
      </c>
      <c r="DB61">
        <v>181</v>
      </c>
      <c r="DC61">
        <v>27</v>
      </c>
      <c r="DD61">
        <v>49.9</v>
      </c>
      <c r="DE61">
        <v>8.9</v>
      </c>
      <c r="DF61">
        <v>30.05</v>
      </c>
      <c r="DG61">
        <v>0.64</v>
      </c>
      <c r="DH61">
        <v>14.68</v>
      </c>
      <c r="DI61">
        <v>0.71</v>
      </c>
      <c r="DJ61">
        <v>14.59</v>
      </c>
      <c r="DK61">
        <v>0.86</v>
      </c>
      <c r="DL61">
        <v>2.31</v>
      </c>
      <c r="DM61">
        <v>0.23</v>
      </c>
      <c r="DN61">
        <v>71.8</v>
      </c>
      <c r="DO61">
        <v>1.9</v>
      </c>
      <c r="DP61">
        <v>3.798E-2</v>
      </c>
      <c r="DQ61">
        <v>1.3999999999999999E-4</v>
      </c>
      <c r="DR61">
        <v>7.9099999999999998E-5</v>
      </c>
      <c r="DS61">
        <v>1.1000000000000001E-6</v>
      </c>
      <c r="DT61" s="2">
        <v>55100</v>
      </c>
      <c r="DU61" s="2">
        <v>1700</v>
      </c>
      <c r="DV61" s="2">
        <v>935000</v>
      </c>
      <c r="DW61" s="2">
        <v>32000</v>
      </c>
      <c r="DX61">
        <v>-230</v>
      </c>
      <c r="DY61">
        <v>170</v>
      </c>
      <c r="DZ61" s="2">
        <v>508000</v>
      </c>
      <c r="EA61" s="2">
        <v>16000</v>
      </c>
      <c r="EB61">
        <v>3990</v>
      </c>
      <c r="EC61">
        <v>150</v>
      </c>
      <c r="ED61" s="2">
        <v>399000</v>
      </c>
      <c r="EE61" s="2">
        <v>11000</v>
      </c>
      <c r="EF61" s="2">
        <v>69000</v>
      </c>
      <c r="EG61" s="2">
        <v>2200</v>
      </c>
      <c r="EH61" s="2">
        <v>247500</v>
      </c>
      <c r="EI61" s="2">
        <v>6900</v>
      </c>
      <c r="EJ61" s="2">
        <v>54000</v>
      </c>
      <c r="EK61" s="2">
        <v>1900</v>
      </c>
      <c r="EL61" s="2">
        <v>49500</v>
      </c>
      <c r="EM61" s="2">
        <v>1700</v>
      </c>
      <c r="EN61">
        <v>16820</v>
      </c>
      <c r="EO61">
        <v>570</v>
      </c>
      <c r="EP61">
        <v>2960</v>
      </c>
      <c r="EQ61">
        <v>150</v>
      </c>
      <c r="ER61">
        <v>22250</v>
      </c>
      <c r="ES61">
        <v>710</v>
      </c>
      <c r="ET61">
        <v>28110</v>
      </c>
      <c r="EU61">
        <v>820</v>
      </c>
      <c r="EV61" s="2">
        <v>43900</v>
      </c>
      <c r="EW61" s="2">
        <v>1100</v>
      </c>
      <c r="EX61" s="2">
        <v>33800</v>
      </c>
      <c r="EY61" s="2">
        <v>1000</v>
      </c>
      <c r="EZ61">
        <v>31180</v>
      </c>
      <c r="FA61">
        <v>900</v>
      </c>
      <c r="FB61">
        <v>12580</v>
      </c>
      <c r="FC61">
        <v>390</v>
      </c>
      <c r="FD61">
        <v>15950</v>
      </c>
      <c r="FE61">
        <v>520</v>
      </c>
      <c r="FF61">
        <v>8490</v>
      </c>
      <c r="FG61">
        <v>350</v>
      </c>
      <c r="FH61">
        <v>101</v>
      </c>
      <c r="FI61">
        <v>18</v>
      </c>
      <c r="FJ61">
        <v>1726</v>
      </c>
      <c r="FK61">
        <v>37</v>
      </c>
      <c r="FL61">
        <v>756</v>
      </c>
      <c r="FM61">
        <v>37</v>
      </c>
      <c r="FN61">
        <v>1810</v>
      </c>
      <c r="FO61">
        <v>110</v>
      </c>
      <c r="FP61">
        <v>574</v>
      </c>
      <c r="FQ61">
        <v>56</v>
      </c>
      <c r="FR61">
        <v>20570</v>
      </c>
      <c r="FS61">
        <v>560</v>
      </c>
      <c r="FT61">
        <v>-2.9773E-3</v>
      </c>
      <c r="FU61">
        <v>1.5E-6</v>
      </c>
      <c r="FV61" t="s">
        <v>459</v>
      </c>
      <c r="FW61">
        <v>0</v>
      </c>
      <c r="FX61">
        <v>1.4406000000000001</v>
      </c>
      <c r="FY61">
        <v>2.0564</v>
      </c>
      <c r="FZ61">
        <v>499.56</v>
      </c>
      <c r="GA61">
        <v>0.46303</v>
      </c>
      <c r="GB61">
        <v>4.0682999999999998</v>
      </c>
      <c r="GC61">
        <v>0.19674</v>
      </c>
      <c r="GD61">
        <v>1.4764999999999999</v>
      </c>
      <c r="GE61">
        <v>3.3178000000000001</v>
      </c>
      <c r="GF61">
        <v>0.29632999999999998</v>
      </c>
      <c r="GG61">
        <v>0.80605000000000004</v>
      </c>
      <c r="GH61">
        <v>0</v>
      </c>
      <c r="GI61">
        <v>0</v>
      </c>
      <c r="GJ61">
        <v>0</v>
      </c>
      <c r="GK61">
        <v>3.9135000000000003E-2</v>
      </c>
      <c r="GL61">
        <v>0</v>
      </c>
      <c r="GM61">
        <v>0</v>
      </c>
      <c r="GN61">
        <v>0</v>
      </c>
      <c r="GO61">
        <v>2.7394999999999999E-2</v>
      </c>
      <c r="GP61">
        <v>0</v>
      </c>
      <c r="GQ61">
        <v>2.6171E-2</v>
      </c>
      <c r="GR61">
        <v>261.70999999999998</v>
      </c>
      <c r="GS61">
        <v>4.3573000000000004</v>
      </c>
      <c r="GT61">
        <v>6.3874E-2</v>
      </c>
      <c r="GU61">
        <v>5.5004999999999998E-2</v>
      </c>
      <c r="GV61">
        <v>0.12543000000000001</v>
      </c>
      <c r="GW61">
        <v>0.15751000000000001</v>
      </c>
      <c r="GX61">
        <v>8.5343999999999993E-3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607</v>
      </c>
      <c r="B62" t="s">
        <v>455</v>
      </c>
      <c r="C62" t="s">
        <v>608</v>
      </c>
      <c r="D62" t="s">
        <v>457</v>
      </c>
      <c r="E62" s="1">
        <v>0.49447199074074072</v>
      </c>
      <c r="F62">
        <v>37.738</v>
      </c>
      <c r="G62" t="s">
        <v>609</v>
      </c>
      <c r="H62" s="2">
        <v>2931000</v>
      </c>
      <c r="I62" s="2">
        <v>81000</v>
      </c>
      <c r="J62" s="2">
        <v>1038000</v>
      </c>
      <c r="K62" s="2">
        <v>39000</v>
      </c>
      <c r="L62">
        <v>19650</v>
      </c>
      <c r="M62">
        <v>160</v>
      </c>
      <c r="N62" s="2">
        <v>60400</v>
      </c>
      <c r="O62" s="2">
        <v>1700</v>
      </c>
      <c r="P62" s="2">
        <v>660000</v>
      </c>
      <c r="Q62" s="2">
        <v>20000</v>
      </c>
      <c r="R62">
        <v>4720</v>
      </c>
      <c r="S62">
        <v>150</v>
      </c>
      <c r="T62" s="2">
        <v>432000</v>
      </c>
      <c r="U62" s="2">
        <v>12000</v>
      </c>
      <c r="V62" s="2">
        <v>75800</v>
      </c>
      <c r="W62" s="2">
        <v>2300</v>
      </c>
      <c r="X62" s="2">
        <v>268500</v>
      </c>
      <c r="Y62" s="2">
        <v>7600</v>
      </c>
      <c r="Z62" s="2">
        <v>58600</v>
      </c>
      <c r="AA62" s="2">
        <v>1700</v>
      </c>
      <c r="AB62" s="2">
        <v>55100</v>
      </c>
      <c r="AC62" s="2">
        <v>1600</v>
      </c>
      <c r="AD62">
        <v>19090</v>
      </c>
      <c r="AE62">
        <v>610</v>
      </c>
      <c r="AF62">
        <v>3190</v>
      </c>
      <c r="AG62">
        <v>150</v>
      </c>
      <c r="AH62">
        <v>24520</v>
      </c>
      <c r="AI62">
        <v>670</v>
      </c>
      <c r="AJ62">
        <v>30880</v>
      </c>
      <c r="AK62">
        <v>820</v>
      </c>
      <c r="AL62" s="2">
        <v>47700</v>
      </c>
      <c r="AM62" s="2">
        <v>1300</v>
      </c>
      <c r="AN62">
        <v>36150</v>
      </c>
      <c r="AO62">
        <v>930</v>
      </c>
      <c r="AP62">
        <v>33430</v>
      </c>
      <c r="AQ62">
        <v>850</v>
      </c>
      <c r="AR62">
        <v>14120</v>
      </c>
      <c r="AS62">
        <v>400</v>
      </c>
      <c r="AT62">
        <v>17030</v>
      </c>
      <c r="AU62">
        <v>510</v>
      </c>
      <c r="AV62">
        <v>9210</v>
      </c>
      <c r="AW62">
        <v>290</v>
      </c>
      <c r="AX62">
        <v>203</v>
      </c>
      <c r="AY62">
        <v>16</v>
      </c>
      <c r="AZ62">
        <v>113</v>
      </c>
      <c r="BA62">
        <v>15</v>
      </c>
      <c r="BB62">
        <v>1696</v>
      </c>
      <c r="BC62">
        <v>45</v>
      </c>
      <c r="BD62">
        <v>849</v>
      </c>
      <c r="BE62">
        <v>39</v>
      </c>
      <c r="BF62">
        <v>2000</v>
      </c>
      <c r="BG62">
        <v>100</v>
      </c>
      <c r="BH62">
        <v>591</v>
      </c>
      <c r="BI62">
        <v>46</v>
      </c>
      <c r="BJ62">
        <v>19270</v>
      </c>
      <c r="BK62">
        <v>490</v>
      </c>
      <c r="BL62">
        <v>0</v>
      </c>
      <c r="BM62">
        <v>1</v>
      </c>
      <c r="BN62" s="2">
        <v>38900</v>
      </c>
      <c r="BO62" s="2">
        <v>1500</v>
      </c>
      <c r="BP62">
        <v>-37</v>
      </c>
      <c r="BQ62">
        <v>16</v>
      </c>
      <c r="BR62" s="2">
        <v>981000</v>
      </c>
      <c r="BS62" s="2">
        <v>28000</v>
      </c>
      <c r="BT62">
        <v>9000</v>
      </c>
      <c r="BU62">
        <v>290</v>
      </c>
      <c r="BV62">
        <v>768</v>
      </c>
      <c r="BW62">
        <v>26</v>
      </c>
      <c r="BX62">
        <v>4390</v>
      </c>
      <c r="BY62">
        <v>120</v>
      </c>
      <c r="BZ62">
        <v>534</v>
      </c>
      <c r="CA62">
        <v>16</v>
      </c>
      <c r="CB62">
        <v>1810</v>
      </c>
      <c r="CC62">
        <v>51</v>
      </c>
      <c r="CD62">
        <v>311.60000000000002</v>
      </c>
      <c r="CE62">
        <v>9.1999999999999993</v>
      </c>
      <c r="CF62">
        <v>1531</v>
      </c>
      <c r="CG62">
        <v>44</v>
      </c>
      <c r="CH62">
        <v>517</v>
      </c>
      <c r="CI62">
        <v>16</v>
      </c>
      <c r="CJ62">
        <v>27.2</v>
      </c>
      <c r="CK62">
        <v>1.3</v>
      </c>
      <c r="CL62">
        <v>695</v>
      </c>
      <c r="CM62">
        <v>19</v>
      </c>
      <c r="CN62">
        <v>123.6</v>
      </c>
      <c r="CO62">
        <v>3.3</v>
      </c>
      <c r="CP62">
        <v>848</v>
      </c>
      <c r="CQ62">
        <v>23</v>
      </c>
      <c r="CR62">
        <v>141.1</v>
      </c>
      <c r="CS62">
        <v>3.6</v>
      </c>
      <c r="CT62">
        <v>395</v>
      </c>
      <c r="CU62">
        <v>10</v>
      </c>
      <c r="CV62">
        <v>54.7</v>
      </c>
      <c r="CW62">
        <v>1.6</v>
      </c>
      <c r="CX62">
        <v>312.2</v>
      </c>
      <c r="CY62">
        <v>9.1999999999999993</v>
      </c>
      <c r="CZ62">
        <v>34.1</v>
      </c>
      <c r="DA62">
        <v>1.1000000000000001</v>
      </c>
      <c r="DB62">
        <v>28</v>
      </c>
      <c r="DC62">
        <v>16</v>
      </c>
      <c r="DD62">
        <v>34.6</v>
      </c>
      <c r="DE62">
        <v>8</v>
      </c>
      <c r="DF62">
        <v>29.57</v>
      </c>
      <c r="DG62">
        <v>0.79</v>
      </c>
      <c r="DH62">
        <v>16.510000000000002</v>
      </c>
      <c r="DI62">
        <v>0.76</v>
      </c>
      <c r="DJ62">
        <v>16.21</v>
      </c>
      <c r="DK62">
        <v>0.81</v>
      </c>
      <c r="DL62">
        <v>2.39</v>
      </c>
      <c r="DM62">
        <v>0.18</v>
      </c>
      <c r="DN62">
        <v>67.400000000000006</v>
      </c>
      <c r="DO62">
        <v>1.7</v>
      </c>
      <c r="DP62">
        <v>3.4720000000000001E-2</v>
      </c>
      <c r="DQ62">
        <v>1E-4</v>
      </c>
      <c r="DR62">
        <v>6.8800000000000005E-5</v>
      </c>
      <c r="DS62">
        <v>1.5999999999999999E-6</v>
      </c>
      <c r="DT62" s="2">
        <v>60100</v>
      </c>
      <c r="DU62" s="2">
        <v>1700</v>
      </c>
      <c r="DV62" s="2">
        <v>1014000</v>
      </c>
      <c r="DW62" s="2">
        <v>39000</v>
      </c>
      <c r="DX62">
        <v>-370</v>
      </c>
      <c r="DY62">
        <v>160</v>
      </c>
      <c r="DZ62" s="2">
        <v>603000</v>
      </c>
      <c r="EA62" s="2">
        <v>20000</v>
      </c>
      <c r="EB62">
        <v>4270</v>
      </c>
      <c r="EC62">
        <v>150</v>
      </c>
      <c r="ED62" s="2">
        <v>432000</v>
      </c>
      <c r="EE62" s="2">
        <v>12000</v>
      </c>
      <c r="EF62" s="2">
        <v>75800</v>
      </c>
      <c r="EG62" s="2">
        <v>2300</v>
      </c>
      <c r="EH62" s="2">
        <v>268500</v>
      </c>
      <c r="EI62" s="2">
        <v>7600</v>
      </c>
      <c r="EJ62" s="2">
        <v>58600</v>
      </c>
      <c r="EK62" s="2">
        <v>1700</v>
      </c>
      <c r="EL62" s="2">
        <v>55100</v>
      </c>
      <c r="EM62" s="2">
        <v>1600</v>
      </c>
      <c r="EN62">
        <v>19090</v>
      </c>
      <c r="EO62">
        <v>610</v>
      </c>
      <c r="EP62">
        <v>3190</v>
      </c>
      <c r="EQ62">
        <v>150</v>
      </c>
      <c r="ER62">
        <v>24520</v>
      </c>
      <c r="ES62">
        <v>670</v>
      </c>
      <c r="ET62">
        <v>30880</v>
      </c>
      <c r="EU62">
        <v>820</v>
      </c>
      <c r="EV62" s="2">
        <v>47700</v>
      </c>
      <c r="EW62" s="2">
        <v>1300</v>
      </c>
      <c r="EX62">
        <v>36150</v>
      </c>
      <c r="EY62">
        <v>930</v>
      </c>
      <c r="EZ62">
        <v>33430</v>
      </c>
      <c r="FA62">
        <v>850</v>
      </c>
      <c r="FB62">
        <v>14120</v>
      </c>
      <c r="FC62">
        <v>400</v>
      </c>
      <c r="FD62">
        <v>17030</v>
      </c>
      <c r="FE62">
        <v>510</v>
      </c>
      <c r="FF62">
        <v>9210</v>
      </c>
      <c r="FG62">
        <v>290</v>
      </c>
      <c r="FH62">
        <v>66</v>
      </c>
      <c r="FI62">
        <v>15</v>
      </c>
      <c r="FJ62">
        <v>1694</v>
      </c>
      <c r="FK62">
        <v>45</v>
      </c>
      <c r="FL62">
        <v>849</v>
      </c>
      <c r="FM62">
        <v>39</v>
      </c>
      <c r="FN62">
        <v>2000</v>
      </c>
      <c r="FO62">
        <v>100</v>
      </c>
      <c r="FP62">
        <v>591</v>
      </c>
      <c r="FQ62">
        <v>46</v>
      </c>
      <c r="FR62">
        <v>19270</v>
      </c>
      <c r="FS62">
        <v>490</v>
      </c>
      <c r="FT62">
        <v>-2.9364E-3</v>
      </c>
      <c r="FU62">
        <v>1.5999999999999999E-6</v>
      </c>
      <c r="FV62" t="s">
        <v>459</v>
      </c>
      <c r="FW62">
        <v>0</v>
      </c>
      <c r="FX62">
        <v>2.0817000000000001</v>
      </c>
      <c r="FY62">
        <v>2.0800999999999998</v>
      </c>
      <c r="FZ62">
        <v>830.47</v>
      </c>
      <c r="GA62">
        <v>0.54932999999999998</v>
      </c>
      <c r="GB62">
        <v>6.7786</v>
      </c>
      <c r="GC62">
        <v>0</v>
      </c>
      <c r="GD62">
        <v>0</v>
      </c>
      <c r="GE62">
        <v>0.1484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0.19694999999999999</v>
      </c>
      <c r="GM62">
        <v>4.3381000000000003E-2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5.6562000000000001</v>
      </c>
      <c r="GT62">
        <v>0.10842</v>
      </c>
      <c r="GU62">
        <v>0.13671</v>
      </c>
      <c r="GV62">
        <v>8.9832999999999996E-2</v>
      </c>
      <c r="GW62">
        <v>0</v>
      </c>
      <c r="GX62">
        <v>1.3148E-2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610</v>
      </c>
      <c r="B63" t="s">
        <v>455</v>
      </c>
      <c r="C63" t="s">
        <v>611</v>
      </c>
      <c r="D63" t="s">
        <v>457</v>
      </c>
      <c r="E63" s="1">
        <v>0.49520763888888886</v>
      </c>
      <c r="F63">
        <v>38.701000000000001</v>
      </c>
      <c r="G63" t="s">
        <v>612</v>
      </c>
      <c r="H63" s="2">
        <v>3304000</v>
      </c>
      <c r="I63" s="2">
        <v>83000</v>
      </c>
      <c r="J63" s="2">
        <v>1038000</v>
      </c>
      <c r="K63" s="2">
        <v>34000</v>
      </c>
      <c r="L63">
        <v>20030</v>
      </c>
      <c r="M63">
        <v>170</v>
      </c>
      <c r="N63" s="2">
        <v>59100</v>
      </c>
      <c r="O63" s="2">
        <v>1800</v>
      </c>
      <c r="P63" s="2">
        <v>828000</v>
      </c>
      <c r="Q63" s="2">
        <v>24000</v>
      </c>
      <c r="R63">
        <v>4690</v>
      </c>
      <c r="S63">
        <v>150</v>
      </c>
      <c r="T63" s="2">
        <v>497000</v>
      </c>
      <c r="U63" s="2">
        <v>16000</v>
      </c>
      <c r="V63" s="2">
        <v>87700</v>
      </c>
      <c r="W63" s="2">
        <v>2800</v>
      </c>
      <c r="X63" s="2">
        <v>298600</v>
      </c>
      <c r="Y63" s="2">
        <v>9100</v>
      </c>
      <c r="Z63" s="2">
        <v>62500</v>
      </c>
      <c r="AA63" s="2">
        <v>2000</v>
      </c>
      <c r="AB63" s="2">
        <v>57500</v>
      </c>
      <c r="AC63" s="2">
        <v>2000</v>
      </c>
      <c r="AD63">
        <v>18760</v>
      </c>
      <c r="AE63">
        <v>620</v>
      </c>
      <c r="AF63">
        <v>3480</v>
      </c>
      <c r="AG63">
        <v>140</v>
      </c>
      <c r="AH63">
        <v>24860</v>
      </c>
      <c r="AI63">
        <v>810</v>
      </c>
      <c r="AJ63">
        <v>32750</v>
      </c>
      <c r="AK63">
        <v>920</v>
      </c>
      <c r="AL63" s="2">
        <v>53300</v>
      </c>
      <c r="AM63" s="2">
        <v>1700</v>
      </c>
      <c r="AN63" s="2">
        <v>42100</v>
      </c>
      <c r="AO63" s="2">
        <v>1200</v>
      </c>
      <c r="AP63" s="2">
        <v>38600</v>
      </c>
      <c r="AQ63" s="2">
        <v>1200</v>
      </c>
      <c r="AR63">
        <v>15650</v>
      </c>
      <c r="AS63">
        <v>460</v>
      </c>
      <c r="AT63">
        <v>19110</v>
      </c>
      <c r="AU63">
        <v>620</v>
      </c>
      <c r="AV63">
        <v>10440</v>
      </c>
      <c r="AW63">
        <v>370</v>
      </c>
      <c r="AX63">
        <v>204</v>
      </c>
      <c r="AY63">
        <v>20</v>
      </c>
      <c r="AZ63">
        <v>110</v>
      </c>
      <c r="BA63">
        <v>12</v>
      </c>
      <c r="BB63">
        <v>2308</v>
      </c>
      <c r="BC63">
        <v>59</v>
      </c>
      <c r="BD63">
        <v>923</v>
      </c>
      <c r="BE63">
        <v>41</v>
      </c>
      <c r="BF63">
        <v>2000</v>
      </c>
      <c r="BG63">
        <v>100</v>
      </c>
      <c r="BH63">
        <v>698</v>
      </c>
      <c r="BI63">
        <v>62</v>
      </c>
      <c r="BJ63">
        <v>33340</v>
      </c>
      <c r="BK63">
        <v>970</v>
      </c>
      <c r="BL63">
        <v>0</v>
      </c>
      <c r="BM63">
        <v>1</v>
      </c>
      <c r="BN63" s="2">
        <v>39500</v>
      </c>
      <c r="BO63" s="2">
        <v>1300</v>
      </c>
      <c r="BP63">
        <v>30</v>
      </c>
      <c r="BQ63">
        <v>16</v>
      </c>
      <c r="BR63" s="2">
        <v>960000</v>
      </c>
      <c r="BS63" s="2">
        <v>30000</v>
      </c>
      <c r="BT63">
        <v>11680</v>
      </c>
      <c r="BU63">
        <v>360</v>
      </c>
      <c r="BV63">
        <v>797</v>
      </c>
      <c r="BW63">
        <v>28</v>
      </c>
      <c r="BX63">
        <v>5110</v>
      </c>
      <c r="BY63">
        <v>160</v>
      </c>
      <c r="BZ63">
        <v>619</v>
      </c>
      <c r="CA63">
        <v>20</v>
      </c>
      <c r="CB63">
        <v>2024</v>
      </c>
      <c r="CC63">
        <v>61</v>
      </c>
      <c r="CD63">
        <v>333</v>
      </c>
      <c r="CE63">
        <v>10</v>
      </c>
      <c r="CF63">
        <v>1585</v>
      </c>
      <c r="CG63">
        <v>56</v>
      </c>
      <c r="CH63">
        <v>511</v>
      </c>
      <c r="CI63">
        <v>17</v>
      </c>
      <c r="CJ63">
        <v>29.7</v>
      </c>
      <c r="CK63">
        <v>1.2</v>
      </c>
      <c r="CL63">
        <v>710</v>
      </c>
      <c r="CM63">
        <v>23</v>
      </c>
      <c r="CN63">
        <v>131.30000000000001</v>
      </c>
      <c r="CO63">
        <v>3.7</v>
      </c>
      <c r="CP63">
        <v>967</v>
      </c>
      <c r="CQ63">
        <v>30</v>
      </c>
      <c r="CR63">
        <v>164.7</v>
      </c>
      <c r="CS63">
        <v>4.7</v>
      </c>
      <c r="CT63">
        <v>460</v>
      </c>
      <c r="CU63">
        <v>14</v>
      </c>
      <c r="CV63">
        <v>60.7</v>
      </c>
      <c r="CW63">
        <v>1.8</v>
      </c>
      <c r="CX63">
        <v>354</v>
      </c>
      <c r="CY63">
        <v>11</v>
      </c>
      <c r="CZ63">
        <v>38.799999999999997</v>
      </c>
      <c r="DA63">
        <v>1.4</v>
      </c>
      <c r="DB63">
        <v>29</v>
      </c>
      <c r="DC63">
        <v>20</v>
      </c>
      <c r="DD63">
        <v>35.299999999999997</v>
      </c>
      <c r="DE63">
        <v>6.6</v>
      </c>
      <c r="DF63">
        <v>40.299999999999997</v>
      </c>
      <c r="DG63">
        <v>1</v>
      </c>
      <c r="DH63">
        <v>17.98</v>
      </c>
      <c r="DI63">
        <v>0.79</v>
      </c>
      <c r="DJ63">
        <v>16.2</v>
      </c>
      <c r="DK63">
        <v>0.81</v>
      </c>
      <c r="DL63">
        <v>2.82</v>
      </c>
      <c r="DM63">
        <v>0.25</v>
      </c>
      <c r="DN63">
        <v>116.8</v>
      </c>
      <c r="DO63">
        <v>3.4</v>
      </c>
      <c r="DP63">
        <v>3.2530000000000003E-2</v>
      </c>
      <c r="DQ63">
        <v>6.9999999999999994E-5</v>
      </c>
      <c r="DR63">
        <v>1.2129999999999999E-4</v>
      </c>
      <c r="DS63">
        <v>2.7E-6</v>
      </c>
      <c r="DT63" s="2">
        <v>58800</v>
      </c>
      <c r="DU63" s="2">
        <v>1800</v>
      </c>
      <c r="DV63" s="2">
        <v>1015000</v>
      </c>
      <c r="DW63" s="2">
        <v>34000</v>
      </c>
      <c r="DX63">
        <v>340</v>
      </c>
      <c r="DY63">
        <v>170</v>
      </c>
      <c r="DZ63" s="2">
        <v>770000</v>
      </c>
      <c r="EA63" s="2">
        <v>24000</v>
      </c>
      <c r="EB63">
        <v>4240</v>
      </c>
      <c r="EC63">
        <v>150</v>
      </c>
      <c r="ED63" s="2">
        <v>497000</v>
      </c>
      <c r="EE63" s="2">
        <v>16000</v>
      </c>
      <c r="EF63" s="2">
        <v>87700</v>
      </c>
      <c r="EG63" s="2">
        <v>2800</v>
      </c>
      <c r="EH63" s="2">
        <v>298600</v>
      </c>
      <c r="EI63" s="2">
        <v>9100</v>
      </c>
      <c r="EJ63" s="2">
        <v>62500</v>
      </c>
      <c r="EK63" s="2">
        <v>2000</v>
      </c>
      <c r="EL63" s="2">
        <v>57500</v>
      </c>
      <c r="EM63" s="2">
        <v>2000</v>
      </c>
      <c r="EN63">
        <v>18760</v>
      </c>
      <c r="EO63">
        <v>620</v>
      </c>
      <c r="EP63">
        <v>3480</v>
      </c>
      <c r="EQ63">
        <v>140</v>
      </c>
      <c r="ER63">
        <v>24860</v>
      </c>
      <c r="ES63">
        <v>810</v>
      </c>
      <c r="ET63">
        <v>32750</v>
      </c>
      <c r="EU63">
        <v>920</v>
      </c>
      <c r="EV63" s="2">
        <v>53300</v>
      </c>
      <c r="EW63" s="2">
        <v>1700</v>
      </c>
      <c r="EX63" s="2">
        <v>42100</v>
      </c>
      <c r="EY63" s="2">
        <v>1200</v>
      </c>
      <c r="EZ63" s="2">
        <v>38600</v>
      </c>
      <c r="FA63" s="2">
        <v>1200</v>
      </c>
      <c r="FB63">
        <v>15650</v>
      </c>
      <c r="FC63">
        <v>460</v>
      </c>
      <c r="FD63">
        <v>19110</v>
      </c>
      <c r="FE63">
        <v>620</v>
      </c>
      <c r="FF63">
        <v>10440</v>
      </c>
      <c r="FG63">
        <v>370</v>
      </c>
      <c r="FH63">
        <v>64</v>
      </c>
      <c r="FI63">
        <v>12</v>
      </c>
      <c r="FJ63">
        <v>2307</v>
      </c>
      <c r="FK63">
        <v>59</v>
      </c>
      <c r="FL63">
        <v>923</v>
      </c>
      <c r="FM63">
        <v>41</v>
      </c>
      <c r="FN63">
        <v>2000</v>
      </c>
      <c r="FO63">
        <v>100</v>
      </c>
      <c r="FP63">
        <v>698</v>
      </c>
      <c r="FQ63">
        <v>62</v>
      </c>
      <c r="FR63">
        <v>33340</v>
      </c>
      <c r="FS63">
        <v>970</v>
      </c>
      <c r="FT63">
        <v>-2.8963999999999999E-3</v>
      </c>
      <c r="FU63">
        <v>1.5999999999999999E-6</v>
      </c>
      <c r="FV63" t="s">
        <v>459</v>
      </c>
      <c r="FW63">
        <v>0</v>
      </c>
      <c r="FX63">
        <v>1.5879000000000001</v>
      </c>
      <c r="FY63">
        <v>2.1646999999999998</v>
      </c>
      <c r="FZ63">
        <v>586.38</v>
      </c>
      <c r="GA63">
        <v>0.63751999999999998</v>
      </c>
      <c r="GB63">
        <v>3.6398999999999999</v>
      </c>
      <c r="GC63">
        <v>0.14521000000000001</v>
      </c>
      <c r="GD63">
        <v>0</v>
      </c>
      <c r="GE63">
        <v>0.57121999999999995</v>
      </c>
      <c r="GF63">
        <v>0.16545000000000001</v>
      </c>
      <c r="GG63">
        <v>0.39890999999999999</v>
      </c>
      <c r="GH63">
        <v>0</v>
      </c>
      <c r="GI63">
        <v>0</v>
      </c>
      <c r="GJ63">
        <v>0</v>
      </c>
      <c r="GK63">
        <v>0</v>
      </c>
      <c r="GL63">
        <v>0.12806000000000001</v>
      </c>
      <c r="GM63">
        <v>6.0798999999999999E-2</v>
      </c>
      <c r="GN63">
        <v>0</v>
      </c>
      <c r="GO63">
        <v>2.7491000000000002E-2</v>
      </c>
      <c r="GP63">
        <v>0</v>
      </c>
      <c r="GQ63">
        <v>0</v>
      </c>
      <c r="GR63">
        <v>0</v>
      </c>
      <c r="GS63">
        <v>5.4440999999999997</v>
      </c>
      <c r="GT63">
        <v>6.6895999999999997E-2</v>
      </c>
      <c r="GU63">
        <v>0.16288</v>
      </c>
      <c r="GV63">
        <v>7.9092999999999997E-2</v>
      </c>
      <c r="GW63">
        <v>0</v>
      </c>
      <c r="GX63">
        <v>6.2026E-3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613</v>
      </c>
      <c r="B64" t="s">
        <v>455</v>
      </c>
      <c r="C64" t="s">
        <v>614</v>
      </c>
      <c r="D64" t="s">
        <v>457</v>
      </c>
      <c r="E64" s="1">
        <v>0.49597870370370373</v>
      </c>
      <c r="F64">
        <v>38.122999999999998</v>
      </c>
      <c r="G64" t="s">
        <v>615</v>
      </c>
      <c r="H64" s="2">
        <v>2303000</v>
      </c>
      <c r="I64" s="2">
        <v>63000</v>
      </c>
      <c r="J64" s="2">
        <v>1015000</v>
      </c>
      <c r="K64" s="2">
        <v>34000</v>
      </c>
      <c r="L64">
        <v>19100</v>
      </c>
      <c r="M64">
        <v>150</v>
      </c>
      <c r="N64" s="2">
        <v>59600</v>
      </c>
      <c r="O64" s="2">
        <v>1800</v>
      </c>
      <c r="P64" s="2">
        <v>562000</v>
      </c>
      <c r="Q64" s="2">
        <v>12000</v>
      </c>
      <c r="R64">
        <v>7040</v>
      </c>
      <c r="S64">
        <v>210</v>
      </c>
      <c r="T64" s="2">
        <v>90600</v>
      </c>
      <c r="U64" s="2">
        <v>5000</v>
      </c>
      <c r="V64" s="2">
        <v>92700</v>
      </c>
      <c r="W64" s="2">
        <v>2000</v>
      </c>
      <c r="X64" s="2">
        <v>282800</v>
      </c>
      <c r="Y64" s="2">
        <v>7300</v>
      </c>
      <c r="Z64" s="2">
        <v>52300</v>
      </c>
      <c r="AA64" s="2">
        <v>1700</v>
      </c>
      <c r="AB64" s="2">
        <v>43500</v>
      </c>
      <c r="AC64" s="2">
        <v>1500</v>
      </c>
      <c r="AD64">
        <v>10550</v>
      </c>
      <c r="AE64">
        <v>490</v>
      </c>
      <c r="AF64">
        <v>4500</v>
      </c>
      <c r="AG64">
        <v>170</v>
      </c>
      <c r="AH64">
        <v>9380</v>
      </c>
      <c r="AI64">
        <v>520</v>
      </c>
      <c r="AJ64">
        <v>8790</v>
      </c>
      <c r="AK64">
        <v>540</v>
      </c>
      <c r="AL64">
        <v>11100</v>
      </c>
      <c r="AM64">
        <v>650</v>
      </c>
      <c r="AN64">
        <v>7140</v>
      </c>
      <c r="AO64">
        <v>390</v>
      </c>
      <c r="AP64">
        <v>6240</v>
      </c>
      <c r="AQ64">
        <v>350</v>
      </c>
      <c r="AR64">
        <v>2750</v>
      </c>
      <c r="AS64">
        <v>160</v>
      </c>
      <c r="AT64">
        <v>3700</v>
      </c>
      <c r="AU64">
        <v>220</v>
      </c>
      <c r="AV64">
        <v>2040</v>
      </c>
      <c r="AW64">
        <v>110</v>
      </c>
      <c r="AX64">
        <v>180</v>
      </c>
      <c r="AY64">
        <v>16</v>
      </c>
      <c r="AZ64">
        <v>110</v>
      </c>
      <c r="BA64">
        <v>15</v>
      </c>
      <c r="BB64">
        <v>1046</v>
      </c>
      <c r="BC64">
        <v>31</v>
      </c>
      <c r="BD64">
        <v>715</v>
      </c>
      <c r="BE64">
        <v>37</v>
      </c>
      <c r="BF64">
        <v>1860</v>
      </c>
      <c r="BG64">
        <v>110</v>
      </c>
      <c r="BH64">
        <v>2600</v>
      </c>
      <c r="BI64">
        <v>200</v>
      </c>
      <c r="BJ64">
        <v>4160</v>
      </c>
      <c r="BK64">
        <v>160</v>
      </c>
      <c r="BL64">
        <v>0</v>
      </c>
      <c r="BM64">
        <v>1</v>
      </c>
      <c r="BN64" s="2">
        <v>39500</v>
      </c>
      <c r="BO64" s="2">
        <v>1300</v>
      </c>
      <c r="BP64">
        <v>24</v>
      </c>
      <c r="BQ64">
        <v>13</v>
      </c>
      <c r="BR64" s="2">
        <v>968000</v>
      </c>
      <c r="BS64" s="2">
        <v>29000</v>
      </c>
      <c r="BT64">
        <v>7780</v>
      </c>
      <c r="BU64">
        <v>190</v>
      </c>
      <c r="BV64">
        <v>1271</v>
      </c>
      <c r="BW64">
        <v>38</v>
      </c>
      <c r="BX64">
        <v>941</v>
      </c>
      <c r="BY64">
        <v>52</v>
      </c>
      <c r="BZ64">
        <v>655</v>
      </c>
      <c r="CA64">
        <v>14</v>
      </c>
      <c r="CB64">
        <v>1927</v>
      </c>
      <c r="CC64">
        <v>50</v>
      </c>
      <c r="CD64">
        <v>278.7</v>
      </c>
      <c r="CE64">
        <v>9</v>
      </c>
      <c r="CF64">
        <v>1189</v>
      </c>
      <c r="CG64">
        <v>40</v>
      </c>
      <c r="CH64">
        <v>290</v>
      </c>
      <c r="CI64">
        <v>13</v>
      </c>
      <c r="CJ64">
        <v>38.5</v>
      </c>
      <c r="CK64">
        <v>1.5</v>
      </c>
      <c r="CL64">
        <v>270</v>
      </c>
      <c r="CM64">
        <v>15</v>
      </c>
      <c r="CN64">
        <v>35.299999999999997</v>
      </c>
      <c r="CO64">
        <v>2.2000000000000002</v>
      </c>
      <c r="CP64">
        <v>206</v>
      </c>
      <c r="CQ64">
        <v>12</v>
      </c>
      <c r="CR64">
        <v>28.1</v>
      </c>
      <c r="CS64">
        <v>1.5</v>
      </c>
      <c r="CT64">
        <v>75</v>
      </c>
      <c r="CU64">
        <v>4.2</v>
      </c>
      <c r="CV64">
        <v>10.67</v>
      </c>
      <c r="CW64">
        <v>0.64</v>
      </c>
      <c r="CX64">
        <v>69.2</v>
      </c>
      <c r="CY64">
        <v>4</v>
      </c>
      <c r="CZ64">
        <v>7.6</v>
      </c>
      <c r="DA64">
        <v>0.4</v>
      </c>
      <c r="DB64">
        <v>6</v>
      </c>
      <c r="DC64">
        <v>16</v>
      </c>
      <c r="DD64">
        <v>37.5</v>
      </c>
      <c r="DE64">
        <v>8.5</v>
      </c>
      <c r="DF64">
        <v>18.3</v>
      </c>
      <c r="DG64">
        <v>0.53</v>
      </c>
      <c r="DH64">
        <v>13.95</v>
      </c>
      <c r="DI64">
        <v>0.73</v>
      </c>
      <c r="DJ64">
        <v>15.07</v>
      </c>
      <c r="DK64">
        <v>0.87</v>
      </c>
      <c r="DL64">
        <v>10.56</v>
      </c>
      <c r="DM64">
        <v>0.79</v>
      </c>
      <c r="DN64">
        <v>14.6</v>
      </c>
      <c r="DO64">
        <v>0.56999999999999995</v>
      </c>
      <c r="DP64">
        <v>3.1046000000000001E-2</v>
      </c>
      <c r="DQ64">
        <v>4.5000000000000003E-5</v>
      </c>
      <c r="DR64">
        <v>1.5319999999999999E-5</v>
      </c>
      <c r="DS64">
        <v>8.4E-7</v>
      </c>
      <c r="DT64" s="2">
        <v>59300</v>
      </c>
      <c r="DU64" s="2">
        <v>1800</v>
      </c>
      <c r="DV64" s="2">
        <v>992000</v>
      </c>
      <c r="DW64" s="2">
        <v>34000</v>
      </c>
      <c r="DX64">
        <v>280</v>
      </c>
      <c r="DY64">
        <v>140</v>
      </c>
      <c r="DZ64" s="2">
        <v>504000</v>
      </c>
      <c r="EA64" s="2">
        <v>12000</v>
      </c>
      <c r="EB64">
        <v>6600</v>
      </c>
      <c r="EC64">
        <v>210</v>
      </c>
      <c r="ED64" s="2">
        <v>90600</v>
      </c>
      <c r="EE64" s="2">
        <v>5000</v>
      </c>
      <c r="EF64" s="2">
        <v>92700</v>
      </c>
      <c r="EG64" s="2">
        <v>2000</v>
      </c>
      <c r="EH64" s="2">
        <v>282800</v>
      </c>
      <c r="EI64" s="2">
        <v>7300</v>
      </c>
      <c r="EJ64" s="2">
        <v>52300</v>
      </c>
      <c r="EK64" s="2">
        <v>1700</v>
      </c>
      <c r="EL64" s="2">
        <v>43500</v>
      </c>
      <c r="EM64" s="2">
        <v>1500</v>
      </c>
      <c r="EN64">
        <v>10550</v>
      </c>
      <c r="EO64">
        <v>490</v>
      </c>
      <c r="EP64">
        <v>4500</v>
      </c>
      <c r="EQ64">
        <v>170</v>
      </c>
      <c r="ER64">
        <v>9380</v>
      </c>
      <c r="ES64">
        <v>520</v>
      </c>
      <c r="ET64">
        <v>8790</v>
      </c>
      <c r="EU64">
        <v>540</v>
      </c>
      <c r="EV64">
        <v>11100</v>
      </c>
      <c r="EW64">
        <v>650</v>
      </c>
      <c r="EX64">
        <v>7140</v>
      </c>
      <c r="EY64">
        <v>390</v>
      </c>
      <c r="EZ64">
        <v>6240</v>
      </c>
      <c r="FA64">
        <v>350</v>
      </c>
      <c r="FB64">
        <v>2750</v>
      </c>
      <c r="FC64">
        <v>160</v>
      </c>
      <c r="FD64">
        <v>3700</v>
      </c>
      <c r="FE64">
        <v>220</v>
      </c>
      <c r="FF64">
        <v>2040</v>
      </c>
      <c r="FG64">
        <v>110</v>
      </c>
      <c r="FH64">
        <v>64</v>
      </c>
      <c r="FI64">
        <v>15</v>
      </c>
      <c r="FJ64">
        <v>1044</v>
      </c>
      <c r="FK64">
        <v>31</v>
      </c>
      <c r="FL64">
        <v>715</v>
      </c>
      <c r="FM64">
        <v>37</v>
      </c>
      <c r="FN64">
        <v>1860</v>
      </c>
      <c r="FO64">
        <v>110</v>
      </c>
      <c r="FP64">
        <v>2600</v>
      </c>
      <c r="FQ64">
        <v>200</v>
      </c>
      <c r="FR64">
        <v>4160</v>
      </c>
      <c r="FS64">
        <v>160</v>
      </c>
      <c r="FT64">
        <v>-2.8554000000000001E-3</v>
      </c>
      <c r="FU64">
        <v>1.5999999999999999E-6</v>
      </c>
      <c r="FV64" t="s">
        <v>459</v>
      </c>
      <c r="FW64">
        <v>0</v>
      </c>
      <c r="FX64">
        <v>1.2658</v>
      </c>
      <c r="FY64">
        <v>1.5919000000000001</v>
      </c>
      <c r="FZ64">
        <v>516.25</v>
      </c>
      <c r="GA64">
        <v>0.45952999999999999</v>
      </c>
      <c r="GB64">
        <v>3.4298000000000002</v>
      </c>
      <c r="GC64">
        <v>0.75819000000000003</v>
      </c>
      <c r="GD64">
        <v>0</v>
      </c>
      <c r="GE64">
        <v>0.24764</v>
      </c>
      <c r="GF64">
        <v>0</v>
      </c>
      <c r="GG64">
        <v>0</v>
      </c>
      <c r="GH64">
        <v>0</v>
      </c>
      <c r="GI64">
        <v>0</v>
      </c>
      <c r="GJ64">
        <v>0.17580000000000001</v>
      </c>
      <c r="GK64">
        <v>2.4535000000000001E-2</v>
      </c>
      <c r="GL64">
        <v>0.15581999999999999</v>
      </c>
      <c r="GM64">
        <v>2.3989E-2</v>
      </c>
      <c r="GN64">
        <v>7.3185E-2</v>
      </c>
      <c r="GO64">
        <v>0</v>
      </c>
      <c r="GP64">
        <v>0.11398</v>
      </c>
      <c r="GQ64">
        <v>0</v>
      </c>
      <c r="GR64">
        <v>0</v>
      </c>
      <c r="GS64">
        <v>4.4179000000000004</v>
      </c>
      <c r="GT64">
        <v>5.7897999999999998E-2</v>
      </c>
      <c r="GU64">
        <v>8.9146000000000003E-2</v>
      </c>
      <c r="GV64">
        <v>0</v>
      </c>
      <c r="GW64">
        <v>0</v>
      </c>
      <c r="GX64">
        <v>5.3530000000000001E-3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616</v>
      </c>
      <c r="B65" t="s">
        <v>455</v>
      </c>
      <c r="C65" t="s">
        <v>617</v>
      </c>
      <c r="D65" t="s">
        <v>457</v>
      </c>
      <c r="E65" s="1">
        <v>0.49672754629629629</v>
      </c>
      <c r="F65">
        <v>39.470999999999997</v>
      </c>
      <c r="G65" t="s">
        <v>618</v>
      </c>
      <c r="H65" s="2">
        <v>3246000</v>
      </c>
      <c r="I65" s="2">
        <v>87000</v>
      </c>
      <c r="J65" s="2">
        <v>1017000</v>
      </c>
      <c r="K65" s="2">
        <v>32000</v>
      </c>
      <c r="L65">
        <v>17240</v>
      </c>
      <c r="M65">
        <v>160</v>
      </c>
      <c r="N65" s="2">
        <v>59500</v>
      </c>
      <c r="O65" s="2">
        <v>1800</v>
      </c>
      <c r="P65" s="2">
        <v>912000</v>
      </c>
      <c r="Q65" s="2">
        <v>25000</v>
      </c>
      <c r="R65">
        <v>4500</v>
      </c>
      <c r="S65">
        <v>150</v>
      </c>
      <c r="T65" s="2">
        <v>453000</v>
      </c>
      <c r="U65" s="2">
        <v>14000</v>
      </c>
      <c r="V65" s="2">
        <v>86600</v>
      </c>
      <c r="W65" s="2">
        <v>2800</v>
      </c>
      <c r="X65" s="2">
        <v>301900</v>
      </c>
      <c r="Y65" s="2">
        <v>8900</v>
      </c>
      <c r="Z65" s="2">
        <v>61200</v>
      </c>
      <c r="AA65" s="2">
        <v>1900</v>
      </c>
      <c r="AB65" s="2">
        <v>54800</v>
      </c>
      <c r="AC65" s="2">
        <v>2000</v>
      </c>
      <c r="AD65">
        <v>17830</v>
      </c>
      <c r="AE65">
        <v>610</v>
      </c>
      <c r="AF65">
        <v>3310</v>
      </c>
      <c r="AG65">
        <v>150</v>
      </c>
      <c r="AH65">
        <v>22970</v>
      </c>
      <c r="AI65">
        <v>830</v>
      </c>
      <c r="AJ65">
        <v>31170</v>
      </c>
      <c r="AK65">
        <v>970</v>
      </c>
      <c r="AL65" s="2">
        <v>47700</v>
      </c>
      <c r="AM65" s="2">
        <v>1500</v>
      </c>
      <c r="AN65" s="2">
        <v>37900</v>
      </c>
      <c r="AO65" s="2">
        <v>1100</v>
      </c>
      <c r="AP65" s="2">
        <v>36000</v>
      </c>
      <c r="AQ65" s="2">
        <v>1100</v>
      </c>
      <c r="AR65">
        <v>15300</v>
      </c>
      <c r="AS65">
        <v>530</v>
      </c>
      <c r="AT65">
        <v>19200</v>
      </c>
      <c r="AU65">
        <v>590</v>
      </c>
      <c r="AV65">
        <v>10040</v>
      </c>
      <c r="AW65">
        <v>350</v>
      </c>
      <c r="AX65">
        <v>191</v>
      </c>
      <c r="AY65">
        <v>16</v>
      </c>
      <c r="AZ65">
        <v>101</v>
      </c>
      <c r="BA65">
        <v>11</v>
      </c>
      <c r="BB65">
        <v>2102</v>
      </c>
      <c r="BC65">
        <v>60</v>
      </c>
      <c r="BD65">
        <v>897</v>
      </c>
      <c r="BE65">
        <v>42</v>
      </c>
      <c r="BF65">
        <v>2150</v>
      </c>
      <c r="BG65">
        <v>110</v>
      </c>
      <c r="BH65">
        <v>746</v>
      </c>
      <c r="BI65">
        <v>62</v>
      </c>
      <c r="BJ65">
        <v>27410</v>
      </c>
      <c r="BK65">
        <v>800</v>
      </c>
      <c r="BL65">
        <v>0</v>
      </c>
      <c r="BM65">
        <v>1</v>
      </c>
      <c r="BN65" s="2">
        <v>40800</v>
      </c>
      <c r="BO65" s="2">
        <v>1300</v>
      </c>
      <c r="BP65">
        <v>7</v>
      </c>
      <c r="BQ65">
        <v>13</v>
      </c>
      <c r="BR65" s="2">
        <v>967000</v>
      </c>
      <c r="BS65" s="2">
        <v>29000</v>
      </c>
      <c r="BT65">
        <v>13430</v>
      </c>
      <c r="BU65">
        <v>380</v>
      </c>
      <c r="BV65">
        <v>815</v>
      </c>
      <c r="BW65">
        <v>29</v>
      </c>
      <c r="BX65">
        <v>4760</v>
      </c>
      <c r="BY65">
        <v>150</v>
      </c>
      <c r="BZ65">
        <v>614</v>
      </c>
      <c r="CA65">
        <v>20</v>
      </c>
      <c r="CB65">
        <v>2070</v>
      </c>
      <c r="CC65">
        <v>61</v>
      </c>
      <c r="CD65">
        <v>327</v>
      </c>
      <c r="CE65">
        <v>10</v>
      </c>
      <c r="CF65">
        <v>1486</v>
      </c>
      <c r="CG65">
        <v>55</v>
      </c>
      <c r="CH65">
        <v>494</v>
      </c>
      <c r="CI65">
        <v>17</v>
      </c>
      <c r="CJ65">
        <v>28.3</v>
      </c>
      <c r="CK65">
        <v>1.3</v>
      </c>
      <c r="CL65">
        <v>666</v>
      </c>
      <c r="CM65">
        <v>24</v>
      </c>
      <c r="CN65">
        <v>125.3</v>
      </c>
      <c r="CO65">
        <v>3.9</v>
      </c>
      <c r="CP65">
        <v>905</v>
      </c>
      <c r="CQ65">
        <v>28</v>
      </c>
      <c r="CR65">
        <v>149.4</v>
      </c>
      <c r="CS65">
        <v>4.4000000000000004</v>
      </c>
      <c r="CT65">
        <v>436</v>
      </c>
      <c r="CU65">
        <v>13</v>
      </c>
      <c r="CV65">
        <v>59.5</v>
      </c>
      <c r="CW65">
        <v>2.1</v>
      </c>
      <c r="CX65">
        <v>363</v>
      </c>
      <c r="CY65">
        <v>11</v>
      </c>
      <c r="CZ65">
        <v>37.5</v>
      </c>
      <c r="DA65">
        <v>1.3</v>
      </c>
      <c r="DB65">
        <v>17</v>
      </c>
      <c r="DC65">
        <v>16</v>
      </c>
      <c r="DD65">
        <v>34.200000000000003</v>
      </c>
      <c r="DE65">
        <v>7.1</v>
      </c>
      <c r="DF65">
        <v>36.9</v>
      </c>
      <c r="DG65">
        <v>1.1000000000000001</v>
      </c>
      <c r="DH65">
        <v>17.510000000000002</v>
      </c>
      <c r="DI65">
        <v>0.81</v>
      </c>
      <c r="DJ65">
        <v>17.440000000000001</v>
      </c>
      <c r="DK65">
        <v>0.89</v>
      </c>
      <c r="DL65">
        <v>3.04</v>
      </c>
      <c r="DM65">
        <v>0.25</v>
      </c>
      <c r="DN65">
        <v>96.3</v>
      </c>
      <c r="DO65">
        <v>2.8</v>
      </c>
      <c r="DP65">
        <v>3.0197000000000002E-2</v>
      </c>
      <c r="DQ65">
        <v>2.1999999999999999E-5</v>
      </c>
      <c r="DR65">
        <v>9.9099999999999996E-5</v>
      </c>
      <c r="DS65">
        <v>2.3E-6</v>
      </c>
      <c r="DT65" s="2">
        <v>59200</v>
      </c>
      <c r="DU65" s="2">
        <v>1800</v>
      </c>
      <c r="DV65" s="2">
        <v>994000</v>
      </c>
      <c r="DW65" s="2">
        <v>32000</v>
      </c>
      <c r="DX65">
        <v>80</v>
      </c>
      <c r="DY65">
        <v>150</v>
      </c>
      <c r="DZ65" s="2">
        <v>854000</v>
      </c>
      <c r="EA65" s="2">
        <v>25000</v>
      </c>
      <c r="EB65">
        <v>4050</v>
      </c>
      <c r="EC65">
        <v>150</v>
      </c>
      <c r="ED65" s="2">
        <v>453000</v>
      </c>
      <c r="EE65" s="2">
        <v>14000</v>
      </c>
      <c r="EF65" s="2">
        <v>86600</v>
      </c>
      <c r="EG65" s="2">
        <v>2800</v>
      </c>
      <c r="EH65" s="2">
        <v>301900</v>
      </c>
      <c r="EI65" s="2">
        <v>8900</v>
      </c>
      <c r="EJ65" s="2">
        <v>61200</v>
      </c>
      <c r="EK65" s="2">
        <v>1900</v>
      </c>
      <c r="EL65" s="2">
        <v>54800</v>
      </c>
      <c r="EM65" s="2">
        <v>2000</v>
      </c>
      <c r="EN65">
        <v>17830</v>
      </c>
      <c r="EO65">
        <v>610</v>
      </c>
      <c r="EP65">
        <v>3310</v>
      </c>
      <c r="EQ65">
        <v>150</v>
      </c>
      <c r="ER65">
        <v>22970</v>
      </c>
      <c r="ES65">
        <v>830</v>
      </c>
      <c r="ET65">
        <v>31170</v>
      </c>
      <c r="EU65">
        <v>970</v>
      </c>
      <c r="EV65" s="2">
        <v>47700</v>
      </c>
      <c r="EW65" s="2">
        <v>1500</v>
      </c>
      <c r="EX65" s="2">
        <v>37900</v>
      </c>
      <c r="EY65" s="2">
        <v>1100</v>
      </c>
      <c r="EZ65" s="2">
        <v>36000</v>
      </c>
      <c r="FA65" s="2">
        <v>1100</v>
      </c>
      <c r="FB65">
        <v>15300</v>
      </c>
      <c r="FC65">
        <v>530</v>
      </c>
      <c r="FD65">
        <v>19200</v>
      </c>
      <c r="FE65">
        <v>590</v>
      </c>
      <c r="FF65">
        <v>10040</v>
      </c>
      <c r="FG65">
        <v>350</v>
      </c>
      <c r="FH65">
        <v>55</v>
      </c>
      <c r="FI65">
        <v>11</v>
      </c>
      <c r="FJ65">
        <v>2101</v>
      </c>
      <c r="FK65">
        <v>60</v>
      </c>
      <c r="FL65">
        <v>897</v>
      </c>
      <c r="FM65">
        <v>42</v>
      </c>
      <c r="FN65">
        <v>2150</v>
      </c>
      <c r="FO65">
        <v>110</v>
      </c>
      <c r="FP65">
        <v>746</v>
      </c>
      <c r="FQ65">
        <v>62</v>
      </c>
      <c r="FR65">
        <v>27410</v>
      </c>
      <c r="FS65">
        <v>800</v>
      </c>
      <c r="FT65">
        <v>-2.8148000000000001E-3</v>
      </c>
      <c r="FU65">
        <v>1.5999999999999999E-6</v>
      </c>
      <c r="FV65" t="s">
        <v>459</v>
      </c>
      <c r="FW65">
        <v>0</v>
      </c>
      <c r="FX65">
        <v>1.4701</v>
      </c>
      <c r="FY65">
        <v>1.3224</v>
      </c>
      <c r="FZ65">
        <v>509.96</v>
      </c>
      <c r="GA65">
        <v>0.40486</v>
      </c>
      <c r="GB65">
        <v>3.5674999999999999</v>
      </c>
      <c r="GC65">
        <v>0</v>
      </c>
      <c r="GD65">
        <v>0</v>
      </c>
      <c r="GE65">
        <v>0.27807999999999999</v>
      </c>
      <c r="GF65">
        <v>0</v>
      </c>
      <c r="GG65">
        <v>0</v>
      </c>
      <c r="GH65">
        <v>0</v>
      </c>
      <c r="GI65">
        <v>4.8172E-2</v>
      </c>
      <c r="GJ65">
        <v>0</v>
      </c>
      <c r="GK65">
        <v>0</v>
      </c>
      <c r="GL65">
        <v>0.10629</v>
      </c>
      <c r="GM65">
        <v>0</v>
      </c>
      <c r="GN65">
        <v>9.4408000000000006E-2</v>
      </c>
      <c r="GO65">
        <v>0</v>
      </c>
      <c r="GP65">
        <v>0.10635</v>
      </c>
      <c r="GQ65">
        <v>2.1045000000000001E-2</v>
      </c>
      <c r="GR65">
        <v>210.45</v>
      </c>
      <c r="GS65">
        <v>6.1409000000000002</v>
      </c>
      <c r="GT65">
        <v>2.7385E-2</v>
      </c>
      <c r="GU65">
        <v>0</v>
      </c>
      <c r="GV65">
        <v>7.6052999999999996E-2</v>
      </c>
      <c r="GW65">
        <v>2.2935000000000001E-2</v>
      </c>
      <c r="GX65">
        <v>6.8515E-3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7" spans="1:263" x14ac:dyDescent="0.25">
      <c r="A67" t="s">
        <v>619</v>
      </c>
      <c r="B67" t="s">
        <v>455</v>
      </c>
      <c r="C67" t="s">
        <v>620</v>
      </c>
      <c r="D67" t="s">
        <v>457</v>
      </c>
      <c r="E67" s="1">
        <v>0.50502048611111106</v>
      </c>
      <c r="F67">
        <v>40.433</v>
      </c>
      <c r="G67" t="s">
        <v>621</v>
      </c>
      <c r="H67" s="2">
        <v>2984000</v>
      </c>
      <c r="I67" s="2">
        <v>73000</v>
      </c>
      <c r="J67" s="2">
        <v>980000</v>
      </c>
      <c r="K67" s="2">
        <v>41000</v>
      </c>
      <c r="L67">
        <v>18800</v>
      </c>
      <c r="M67">
        <v>170</v>
      </c>
      <c r="N67" s="2">
        <v>56400</v>
      </c>
      <c r="O67" s="2">
        <v>1600</v>
      </c>
      <c r="P67" s="2">
        <v>586000</v>
      </c>
      <c r="Q67" s="2">
        <v>24000</v>
      </c>
      <c r="R67">
        <v>4830</v>
      </c>
      <c r="S67">
        <v>130</v>
      </c>
      <c r="T67" s="2">
        <v>293400</v>
      </c>
      <c r="U67" s="2">
        <v>7000</v>
      </c>
      <c r="V67" s="2">
        <v>153200</v>
      </c>
      <c r="W67" s="2">
        <v>4100</v>
      </c>
      <c r="X67" s="2">
        <v>479000</v>
      </c>
      <c r="Y67" s="2">
        <v>13000</v>
      </c>
      <c r="Z67" s="2">
        <v>99000</v>
      </c>
      <c r="AA67" s="2">
        <v>2800</v>
      </c>
      <c r="AB67" s="2">
        <v>89500</v>
      </c>
      <c r="AC67" s="2">
        <v>2300</v>
      </c>
      <c r="AD67">
        <v>21190</v>
      </c>
      <c r="AE67">
        <v>510</v>
      </c>
      <c r="AF67">
        <v>3600</v>
      </c>
      <c r="AG67">
        <v>150</v>
      </c>
      <c r="AH67">
        <v>25890</v>
      </c>
      <c r="AI67">
        <v>660</v>
      </c>
      <c r="AJ67">
        <v>26230</v>
      </c>
      <c r="AK67">
        <v>650</v>
      </c>
      <c r="AL67">
        <v>36940</v>
      </c>
      <c r="AM67">
        <v>830</v>
      </c>
      <c r="AN67">
        <v>28010</v>
      </c>
      <c r="AO67">
        <v>640</v>
      </c>
      <c r="AP67">
        <v>24050</v>
      </c>
      <c r="AQ67">
        <v>540</v>
      </c>
      <c r="AR67">
        <v>8590</v>
      </c>
      <c r="AS67">
        <v>250</v>
      </c>
      <c r="AT67">
        <v>10030</v>
      </c>
      <c r="AU67">
        <v>270</v>
      </c>
      <c r="AV67">
        <v>5720</v>
      </c>
      <c r="AW67">
        <v>180</v>
      </c>
      <c r="AX67">
        <v>218</v>
      </c>
      <c r="AY67">
        <v>21</v>
      </c>
      <c r="AZ67">
        <v>83</v>
      </c>
      <c r="BA67">
        <v>11</v>
      </c>
      <c r="BB67">
        <v>803</v>
      </c>
      <c r="BC67">
        <v>28</v>
      </c>
      <c r="BD67">
        <v>507</v>
      </c>
      <c r="BE67">
        <v>37</v>
      </c>
      <c r="BF67">
        <v>1364</v>
      </c>
      <c r="BG67">
        <v>78</v>
      </c>
      <c r="BH67">
        <v>3930</v>
      </c>
      <c r="BI67">
        <v>280</v>
      </c>
      <c r="BJ67">
        <v>4870</v>
      </c>
      <c r="BK67">
        <v>180</v>
      </c>
      <c r="BL67">
        <v>0</v>
      </c>
      <c r="BM67">
        <v>1</v>
      </c>
      <c r="BN67" s="2">
        <v>140600</v>
      </c>
      <c r="BO67" s="2">
        <v>5200</v>
      </c>
      <c r="BP67">
        <v>0</v>
      </c>
      <c r="BQ67">
        <v>15</v>
      </c>
      <c r="BR67" s="2">
        <v>919000</v>
      </c>
      <c r="BS67" s="2">
        <v>26000</v>
      </c>
      <c r="BT67">
        <v>11150</v>
      </c>
      <c r="BU67">
        <v>500</v>
      </c>
      <c r="BV67">
        <v>879</v>
      </c>
      <c r="BW67">
        <v>25</v>
      </c>
      <c r="BX67">
        <v>3327</v>
      </c>
      <c r="BY67">
        <v>80</v>
      </c>
      <c r="BZ67">
        <v>1116</v>
      </c>
      <c r="CA67">
        <v>30</v>
      </c>
      <c r="CB67">
        <v>3527</v>
      </c>
      <c r="CC67">
        <v>99</v>
      </c>
      <c r="CD67">
        <v>537</v>
      </c>
      <c r="CE67">
        <v>15</v>
      </c>
      <c r="CF67">
        <v>2442</v>
      </c>
      <c r="CG67">
        <v>62</v>
      </c>
      <c r="CH67">
        <v>683</v>
      </c>
      <c r="CI67">
        <v>17</v>
      </c>
      <c r="CJ67">
        <v>31.1</v>
      </c>
      <c r="CK67">
        <v>1.3</v>
      </c>
      <c r="CL67">
        <v>815</v>
      </c>
      <c r="CM67">
        <v>21</v>
      </c>
      <c r="CN67">
        <v>106.8</v>
      </c>
      <c r="CO67">
        <v>2.7</v>
      </c>
      <c r="CP67">
        <v>800</v>
      </c>
      <c r="CQ67">
        <v>18</v>
      </c>
      <c r="CR67">
        <v>115.2</v>
      </c>
      <c r="CS67">
        <v>2.6</v>
      </c>
      <c r="CT67">
        <v>310.5</v>
      </c>
      <c r="CU67">
        <v>7</v>
      </c>
      <c r="CV67">
        <v>33.729999999999997</v>
      </c>
      <c r="CW67">
        <v>0.99</v>
      </c>
      <c r="CX67">
        <v>204.2</v>
      </c>
      <c r="CY67">
        <v>5.4</v>
      </c>
      <c r="CZ67">
        <v>22.12</v>
      </c>
      <c r="DA67">
        <v>0.69</v>
      </c>
      <c r="DB67">
        <v>45</v>
      </c>
      <c r="DC67">
        <v>21</v>
      </c>
      <c r="DD67">
        <v>24.8</v>
      </c>
      <c r="DE67">
        <v>7.2</v>
      </c>
      <c r="DF67">
        <v>14.39</v>
      </c>
      <c r="DG67">
        <v>0.51</v>
      </c>
      <c r="DH67">
        <v>10.029999999999999</v>
      </c>
      <c r="DI67">
        <v>0.72</v>
      </c>
      <c r="DJ67">
        <v>11.24</v>
      </c>
      <c r="DK67">
        <v>0.64</v>
      </c>
      <c r="DL67">
        <v>16.5</v>
      </c>
      <c r="DM67">
        <v>1.2</v>
      </c>
      <c r="DN67">
        <v>17.38</v>
      </c>
      <c r="DO67">
        <v>0.63</v>
      </c>
      <c r="DP67">
        <v>220</v>
      </c>
      <c r="DQ67">
        <v>190</v>
      </c>
      <c r="DR67">
        <v>1.91E-5</v>
      </c>
      <c r="DS67">
        <v>1.1000000000000001E-6</v>
      </c>
      <c r="DT67" s="2">
        <v>56100</v>
      </c>
      <c r="DU67" s="2">
        <v>1600</v>
      </c>
      <c r="DV67" s="2">
        <v>956000</v>
      </c>
      <c r="DW67" s="2">
        <v>41000</v>
      </c>
      <c r="DX67">
        <v>0</v>
      </c>
      <c r="DY67">
        <v>170</v>
      </c>
      <c r="DZ67" s="2">
        <v>527000</v>
      </c>
      <c r="EA67" s="2">
        <v>24000</v>
      </c>
      <c r="EB67">
        <v>4380</v>
      </c>
      <c r="EC67">
        <v>130</v>
      </c>
      <c r="ED67" s="2">
        <v>293400</v>
      </c>
      <c r="EE67" s="2">
        <v>7000</v>
      </c>
      <c r="EF67" s="2">
        <v>153200</v>
      </c>
      <c r="EG67" s="2">
        <v>4100</v>
      </c>
      <c r="EH67" s="2">
        <v>479000</v>
      </c>
      <c r="EI67" s="2">
        <v>13000</v>
      </c>
      <c r="EJ67" s="2">
        <v>99000</v>
      </c>
      <c r="EK67" s="2">
        <v>2800</v>
      </c>
      <c r="EL67" s="2">
        <v>89500</v>
      </c>
      <c r="EM67" s="2">
        <v>2300</v>
      </c>
      <c r="EN67">
        <v>21190</v>
      </c>
      <c r="EO67">
        <v>510</v>
      </c>
      <c r="EP67">
        <v>3600</v>
      </c>
      <c r="EQ67">
        <v>150</v>
      </c>
      <c r="ER67">
        <v>25890</v>
      </c>
      <c r="ES67">
        <v>660</v>
      </c>
      <c r="ET67">
        <v>26230</v>
      </c>
      <c r="EU67">
        <v>650</v>
      </c>
      <c r="EV67">
        <v>36940</v>
      </c>
      <c r="EW67">
        <v>830</v>
      </c>
      <c r="EX67">
        <v>28010</v>
      </c>
      <c r="EY67">
        <v>640</v>
      </c>
      <c r="EZ67">
        <v>24050</v>
      </c>
      <c r="FA67">
        <v>540</v>
      </c>
      <c r="FB67">
        <v>8590</v>
      </c>
      <c r="FC67">
        <v>250</v>
      </c>
      <c r="FD67">
        <v>10030</v>
      </c>
      <c r="FE67">
        <v>270</v>
      </c>
      <c r="FF67">
        <v>5720</v>
      </c>
      <c r="FG67">
        <v>180</v>
      </c>
      <c r="FH67">
        <v>38</v>
      </c>
      <c r="FI67">
        <v>11</v>
      </c>
      <c r="FJ67">
        <v>802</v>
      </c>
      <c r="FK67">
        <v>28</v>
      </c>
      <c r="FL67">
        <v>507</v>
      </c>
      <c r="FM67">
        <v>37</v>
      </c>
      <c r="FN67">
        <v>1364</v>
      </c>
      <c r="FO67">
        <v>78</v>
      </c>
      <c r="FP67">
        <v>3930</v>
      </c>
      <c r="FQ67">
        <v>280</v>
      </c>
      <c r="FR67">
        <v>4870</v>
      </c>
      <c r="FS67">
        <v>180</v>
      </c>
      <c r="FT67">
        <v>-2.3698999999999999E-3</v>
      </c>
      <c r="FU67">
        <v>1.7E-6</v>
      </c>
      <c r="FV67" t="s">
        <v>459</v>
      </c>
      <c r="FW67">
        <v>0</v>
      </c>
      <c r="FX67">
        <v>1.9815</v>
      </c>
      <c r="FY67">
        <v>1.8876999999999999</v>
      </c>
      <c r="FZ67">
        <v>730.76</v>
      </c>
      <c r="GA67">
        <v>0.50714999999999999</v>
      </c>
      <c r="GB67">
        <v>4.7465000000000002</v>
      </c>
      <c r="GC67">
        <v>0.38516</v>
      </c>
      <c r="GD67">
        <v>0.64732000000000001</v>
      </c>
      <c r="GE67">
        <v>1.3553999999999999</v>
      </c>
      <c r="GF67">
        <v>0.26267000000000001</v>
      </c>
      <c r="GG67">
        <v>1.0154000000000001</v>
      </c>
      <c r="GH67">
        <v>0</v>
      </c>
      <c r="GI67">
        <v>0</v>
      </c>
      <c r="GJ67">
        <v>0</v>
      </c>
      <c r="GK67">
        <v>3.1674000000000001E-2</v>
      </c>
      <c r="GL67">
        <v>0.16858000000000001</v>
      </c>
      <c r="GM67">
        <v>0</v>
      </c>
      <c r="GN67">
        <v>0.10029</v>
      </c>
      <c r="GO67">
        <v>0</v>
      </c>
      <c r="GP67">
        <v>0.15837000000000001</v>
      </c>
      <c r="GQ67">
        <v>3.0033000000000001E-2</v>
      </c>
      <c r="GR67">
        <v>300.33</v>
      </c>
      <c r="GS67">
        <v>7.4730999999999996</v>
      </c>
      <c r="GT67">
        <v>9.4645000000000007E-2</v>
      </c>
      <c r="GU67">
        <v>0.19713</v>
      </c>
      <c r="GV67">
        <v>0.12722</v>
      </c>
      <c r="GW67">
        <v>0</v>
      </c>
      <c r="GX67">
        <v>1.7690999999999998E-2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8" spans="1:263" x14ac:dyDescent="0.25">
      <c r="A68" t="s">
        <v>622</v>
      </c>
      <c r="B68" t="s">
        <v>455</v>
      </c>
      <c r="C68" t="s">
        <v>623</v>
      </c>
      <c r="D68" t="s">
        <v>457</v>
      </c>
      <c r="E68" s="1">
        <v>0.50576921296296296</v>
      </c>
      <c r="F68">
        <v>40.048000000000002</v>
      </c>
      <c r="G68" t="s">
        <v>624</v>
      </c>
      <c r="H68" s="2">
        <v>3314000</v>
      </c>
      <c r="I68" s="2">
        <v>81000</v>
      </c>
      <c r="J68" s="2">
        <v>1014000</v>
      </c>
      <c r="K68" s="2">
        <v>38000</v>
      </c>
      <c r="L68">
        <v>19090</v>
      </c>
      <c r="M68">
        <v>160</v>
      </c>
      <c r="N68" s="2">
        <v>60100</v>
      </c>
      <c r="O68" s="2">
        <v>1600</v>
      </c>
      <c r="P68" s="2">
        <v>791000</v>
      </c>
      <c r="Q68" s="2">
        <v>24000</v>
      </c>
      <c r="R68">
        <v>4500</v>
      </c>
      <c r="S68">
        <v>150</v>
      </c>
      <c r="T68" s="2">
        <v>359100</v>
      </c>
      <c r="U68" s="2">
        <v>8500</v>
      </c>
      <c r="V68" s="2">
        <v>122700</v>
      </c>
      <c r="W68" s="2">
        <v>3500</v>
      </c>
      <c r="X68" s="2">
        <v>435000</v>
      </c>
      <c r="Y68" s="2">
        <v>13000</v>
      </c>
      <c r="Z68" s="2">
        <v>96100</v>
      </c>
      <c r="AA68" s="2">
        <v>2800</v>
      </c>
      <c r="AB68" s="2">
        <v>91100</v>
      </c>
      <c r="AC68" s="2">
        <v>3000</v>
      </c>
      <c r="AD68">
        <v>29420</v>
      </c>
      <c r="AE68">
        <v>780</v>
      </c>
      <c r="AF68">
        <v>5030</v>
      </c>
      <c r="AG68">
        <v>200</v>
      </c>
      <c r="AH68" s="2">
        <v>40900</v>
      </c>
      <c r="AI68" s="2">
        <v>1000</v>
      </c>
      <c r="AJ68">
        <v>43400</v>
      </c>
      <c r="AK68">
        <v>970</v>
      </c>
      <c r="AL68" s="2">
        <v>53500</v>
      </c>
      <c r="AM68" s="2">
        <v>1300</v>
      </c>
      <c r="AN68">
        <v>31030</v>
      </c>
      <c r="AO68">
        <v>730</v>
      </c>
      <c r="AP68">
        <v>22210</v>
      </c>
      <c r="AQ68">
        <v>540</v>
      </c>
      <c r="AR68">
        <v>8680</v>
      </c>
      <c r="AS68">
        <v>210</v>
      </c>
      <c r="AT68">
        <v>11610</v>
      </c>
      <c r="AU68">
        <v>330</v>
      </c>
      <c r="AV68">
        <v>6740</v>
      </c>
      <c r="AW68">
        <v>190</v>
      </c>
      <c r="AX68">
        <v>214</v>
      </c>
      <c r="AY68">
        <v>20</v>
      </c>
      <c r="AZ68">
        <v>94</v>
      </c>
      <c r="BA68">
        <v>13</v>
      </c>
      <c r="BB68">
        <v>1873</v>
      </c>
      <c r="BC68">
        <v>52</v>
      </c>
      <c r="BD68">
        <v>639</v>
      </c>
      <c r="BE68">
        <v>34</v>
      </c>
      <c r="BF68">
        <v>1388</v>
      </c>
      <c r="BG68">
        <v>76</v>
      </c>
      <c r="BH68">
        <v>4490</v>
      </c>
      <c r="BI68">
        <v>160</v>
      </c>
      <c r="BJ68">
        <v>29240</v>
      </c>
      <c r="BK68">
        <v>710</v>
      </c>
      <c r="BL68">
        <v>0</v>
      </c>
      <c r="BM68">
        <v>1</v>
      </c>
      <c r="BN68" s="2">
        <v>222000</v>
      </c>
      <c r="BO68" s="2">
        <v>5800</v>
      </c>
      <c r="BP68">
        <v>-1</v>
      </c>
      <c r="BQ68">
        <v>16</v>
      </c>
      <c r="BR68" s="2">
        <v>978000</v>
      </c>
      <c r="BS68" s="2">
        <v>25000</v>
      </c>
      <c r="BT68">
        <v>15920</v>
      </c>
      <c r="BU68">
        <v>490</v>
      </c>
      <c r="BV68">
        <v>778</v>
      </c>
      <c r="BW68">
        <v>30</v>
      </c>
      <c r="BX68">
        <v>4078</v>
      </c>
      <c r="BY68">
        <v>99</v>
      </c>
      <c r="BZ68">
        <v>896</v>
      </c>
      <c r="CA68">
        <v>25</v>
      </c>
      <c r="CB68">
        <v>3215</v>
      </c>
      <c r="CC68">
        <v>92</v>
      </c>
      <c r="CD68">
        <v>522</v>
      </c>
      <c r="CE68">
        <v>15</v>
      </c>
      <c r="CF68">
        <v>2517</v>
      </c>
      <c r="CG68">
        <v>82</v>
      </c>
      <c r="CH68">
        <v>958</v>
      </c>
      <c r="CI68">
        <v>25</v>
      </c>
      <c r="CJ68">
        <v>43.4</v>
      </c>
      <c r="CK68">
        <v>1.7</v>
      </c>
      <c r="CL68">
        <v>1294</v>
      </c>
      <c r="CM68">
        <v>33</v>
      </c>
      <c r="CN68">
        <v>177</v>
      </c>
      <c r="CO68">
        <v>3.9</v>
      </c>
      <c r="CP68">
        <v>1151</v>
      </c>
      <c r="CQ68">
        <v>28</v>
      </c>
      <c r="CR68">
        <v>128.1</v>
      </c>
      <c r="CS68">
        <v>3</v>
      </c>
      <c r="CT68">
        <v>286.7</v>
      </c>
      <c r="CU68">
        <v>7</v>
      </c>
      <c r="CV68">
        <v>34.15</v>
      </c>
      <c r="CW68">
        <v>0.83</v>
      </c>
      <c r="CX68">
        <v>236.1</v>
      </c>
      <c r="CY68">
        <v>6.7</v>
      </c>
      <c r="CZ68">
        <v>26.12</v>
      </c>
      <c r="DA68">
        <v>0.75</v>
      </c>
      <c r="DB68">
        <v>41</v>
      </c>
      <c r="DC68">
        <v>20</v>
      </c>
      <c r="DD68">
        <v>29.7</v>
      </c>
      <c r="DE68">
        <v>8.1999999999999993</v>
      </c>
      <c r="DF68">
        <v>33.64</v>
      </c>
      <c r="DG68">
        <v>0.93</v>
      </c>
      <c r="DH68">
        <v>12.66</v>
      </c>
      <c r="DI68">
        <v>0.67</v>
      </c>
      <c r="DJ68">
        <v>11.45</v>
      </c>
      <c r="DK68">
        <v>0.63</v>
      </c>
      <c r="DL68">
        <v>18.89</v>
      </c>
      <c r="DM68">
        <v>0.68</v>
      </c>
      <c r="DN68">
        <v>104.4</v>
      </c>
      <c r="DO68">
        <v>2.5</v>
      </c>
      <c r="DP68">
        <v>-8.3799999999999999E-2</v>
      </c>
      <c r="DQ68">
        <v>2.7000000000000001E-3</v>
      </c>
      <c r="DR68">
        <v>1.0739999999999999E-4</v>
      </c>
      <c r="DS68">
        <v>5.0000000000000004E-6</v>
      </c>
      <c r="DT68" s="2">
        <v>59800</v>
      </c>
      <c r="DU68" s="2">
        <v>1600</v>
      </c>
      <c r="DV68" s="2">
        <v>990000</v>
      </c>
      <c r="DW68" s="2">
        <v>38000</v>
      </c>
      <c r="DX68">
        <v>0</v>
      </c>
      <c r="DY68">
        <v>170</v>
      </c>
      <c r="DZ68" s="2">
        <v>732000</v>
      </c>
      <c r="EA68" s="2">
        <v>24000</v>
      </c>
      <c r="EB68">
        <v>4050</v>
      </c>
      <c r="EC68">
        <v>150</v>
      </c>
      <c r="ED68" s="2">
        <v>359100</v>
      </c>
      <c r="EE68" s="2">
        <v>8500</v>
      </c>
      <c r="EF68" s="2">
        <v>122700</v>
      </c>
      <c r="EG68" s="2">
        <v>3500</v>
      </c>
      <c r="EH68" s="2">
        <v>435000</v>
      </c>
      <c r="EI68" s="2">
        <v>13000</v>
      </c>
      <c r="EJ68" s="2">
        <v>96100</v>
      </c>
      <c r="EK68" s="2">
        <v>2800</v>
      </c>
      <c r="EL68" s="2">
        <v>91100</v>
      </c>
      <c r="EM68" s="2">
        <v>3000</v>
      </c>
      <c r="EN68">
        <v>29420</v>
      </c>
      <c r="EO68">
        <v>780</v>
      </c>
      <c r="EP68">
        <v>5030</v>
      </c>
      <c r="EQ68">
        <v>200</v>
      </c>
      <c r="ER68" s="2">
        <v>40900</v>
      </c>
      <c r="ES68" s="2">
        <v>1000</v>
      </c>
      <c r="ET68">
        <v>43400</v>
      </c>
      <c r="EU68">
        <v>970</v>
      </c>
      <c r="EV68" s="2">
        <v>53500</v>
      </c>
      <c r="EW68" s="2">
        <v>1300</v>
      </c>
      <c r="EX68">
        <v>31030</v>
      </c>
      <c r="EY68">
        <v>730</v>
      </c>
      <c r="EZ68">
        <v>22210</v>
      </c>
      <c r="FA68">
        <v>540</v>
      </c>
      <c r="FB68">
        <v>8680</v>
      </c>
      <c r="FC68">
        <v>210</v>
      </c>
      <c r="FD68">
        <v>11610</v>
      </c>
      <c r="FE68">
        <v>330</v>
      </c>
      <c r="FF68">
        <v>6740</v>
      </c>
      <c r="FG68">
        <v>190</v>
      </c>
      <c r="FH68">
        <v>48</v>
      </c>
      <c r="FI68">
        <v>13</v>
      </c>
      <c r="FJ68">
        <v>1872</v>
      </c>
      <c r="FK68">
        <v>52</v>
      </c>
      <c r="FL68">
        <v>639</v>
      </c>
      <c r="FM68">
        <v>34</v>
      </c>
      <c r="FN68">
        <v>1388</v>
      </c>
      <c r="FO68">
        <v>76</v>
      </c>
      <c r="FP68">
        <v>4490</v>
      </c>
      <c r="FQ68">
        <v>160</v>
      </c>
      <c r="FR68">
        <v>29240</v>
      </c>
      <c r="FS68">
        <v>710</v>
      </c>
      <c r="FT68">
        <v>-2.33E-3</v>
      </c>
      <c r="FU68">
        <v>1.7E-6</v>
      </c>
      <c r="FV68" t="s">
        <v>459</v>
      </c>
      <c r="FW68">
        <v>0</v>
      </c>
      <c r="FX68">
        <v>2.0272000000000001</v>
      </c>
      <c r="FY68">
        <v>1.7907</v>
      </c>
      <c r="FZ68">
        <v>541.22</v>
      </c>
      <c r="GA68">
        <v>0.47258</v>
      </c>
      <c r="GB68">
        <v>6.3837999999999999</v>
      </c>
      <c r="GC68">
        <v>0.29727999999999999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0.19625999999999999</v>
      </c>
      <c r="GQ68">
        <v>3.7404E-2</v>
      </c>
      <c r="GR68">
        <v>374.04</v>
      </c>
      <c r="GS68">
        <v>7.0194999999999999</v>
      </c>
      <c r="GT68">
        <v>9.8712999999999995E-2</v>
      </c>
      <c r="GU68">
        <v>0.24534</v>
      </c>
      <c r="GV68">
        <v>7.9613000000000003E-2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</row>
    <row r="69" spans="1:263" x14ac:dyDescent="0.25">
      <c r="A69" t="s">
        <v>625</v>
      </c>
      <c r="B69" t="s">
        <v>455</v>
      </c>
      <c r="C69" t="s">
        <v>626</v>
      </c>
      <c r="D69" t="s">
        <v>457</v>
      </c>
      <c r="E69" s="1">
        <v>0.50652476851851846</v>
      </c>
      <c r="F69">
        <v>41.780999999999999</v>
      </c>
      <c r="G69" t="s">
        <v>627</v>
      </c>
      <c r="H69" s="2">
        <v>2691000</v>
      </c>
      <c r="I69" s="2">
        <v>86000</v>
      </c>
      <c r="J69" s="2">
        <v>985000</v>
      </c>
      <c r="K69" s="2">
        <v>39000</v>
      </c>
      <c r="L69">
        <v>19520</v>
      </c>
      <c r="M69">
        <v>150</v>
      </c>
      <c r="N69" s="2">
        <v>56000</v>
      </c>
      <c r="O69" s="2">
        <v>1800</v>
      </c>
      <c r="P69" s="2">
        <v>554000</v>
      </c>
      <c r="Q69" s="2">
        <v>17000</v>
      </c>
      <c r="R69">
        <v>4370</v>
      </c>
      <c r="S69">
        <v>130</v>
      </c>
      <c r="T69" s="2">
        <v>280000</v>
      </c>
      <c r="U69" s="2">
        <v>10000</v>
      </c>
      <c r="V69" s="2">
        <v>104500</v>
      </c>
      <c r="W69" s="2">
        <v>4900</v>
      </c>
      <c r="X69" s="2">
        <v>335000</v>
      </c>
      <c r="Y69" s="2">
        <v>15000</v>
      </c>
      <c r="Z69" s="2">
        <v>71100</v>
      </c>
      <c r="AA69" s="2">
        <v>2900</v>
      </c>
      <c r="AB69" s="2">
        <v>69400</v>
      </c>
      <c r="AC69" s="2">
        <v>2700</v>
      </c>
      <c r="AD69">
        <v>17980</v>
      </c>
      <c r="AE69">
        <v>670</v>
      </c>
      <c r="AF69">
        <v>3240</v>
      </c>
      <c r="AG69">
        <v>160</v>
      </c>
      <c r="AH69">
        <v>24010</v>
      </c>
      <c r="AI69">
        <v>950</v>
      </c>
      <c r="AJ69">
        <v>24460</v>
      </c>
      <c r="AK69">
        <v>920</v>
      </c>
      <c r="AL69" s="2">
        <v>35400</v>
      </c>
      <c r="AM69" s="2">
        <v>1100</v>
      </c>
      <c r="AN69">
        <v>27410</v>
      </c>
      <c r="AO69">
        <v>940</v>
      </c>
      <c r="AP69">
        <v>22990</v>
      </c>
      <c r="AQ69">
        <v>780</v>
      </c>
      <c r="AR69">
        <v>8050</v>
      </c>
      <c r="AS69">
        <v>280</v>
      </c>
      <c r="AT69">
        <v>9680</v>
      </c>
      <c r="AU69">
        <v>360</v>
      </c>
      <c r="AV69">
        <v>5550</v>
      </c>
      <c r="AW69">
        <v>210</v>
      </c>
      <c r="AX69">
        <v>186</v>
      </c>
      <c r="AY69">
        <v>22</v>
      </c>
      <c r="AZ69">
        <v>85</v>
      </c>
      <c r="BA69">
        <v>12</v>
      </c>
      <c r="BB69">
        <v>934</v>
      </c>
      <c r="BC69">
        <v>34</v>
      </c>
      <c r="BD69">
        <v>515</v>
      </c>
      <c r="BE69">
        <v>25</v>
      </c>
      <c r="BF69">
        <v>1148</v>
      </c>
      <c r="BG69">
        <v>69</v>
      </c>
      <c r="BH69">
        <v>3240</v>
      </c>
      <c r="BI69">
        <v>170</v>
      </c>
      <c r="BJ69">
        <v>8300</v>
      </c>
      <c r="BK69">
        <v>270</v>
      </c>
      <c r="BL69">
        <v>0</v>
      </c>
      <c r="BM69">
        <v>1</v>
      </c>
      <c r="BN69" s="2">
        <v>515000</v>
      </c>
      <c r="BO69" s="2">
        <v>17000</v>
      </c>
      <c r="BP69">
        <v>24</v>
      </c>
      <c r="BQ69">
        <v>16</v>
      </c>
      <c r="BR69" s="2">
        <v>911000</v>
      </c>
      <c r="BS69" s="2">
        <v>29000</v>
      </c>
      <c r="BT69">
        <v>11150</v>
      </c>
      <c r="BU69">
        <v>380</v>
      </c>
      <c r="BV69">
        <v>714</v>
      </c>
      <c r="BW69">
        <v>25</v>
      </c>
      <c r="BX69">
        <v>3160</v>
      </c>
      <c r="BY69">
        <v>120</v>
      </c>
      <c r="BZ69">
        <v>765</v>
      </c>
      <c r="CA69">
        <v>36</v>
      </c>
      <c r="CB69">
        <v>2490</v>
      </c>
      <c r="CC69">
        <v>110</v>
      </c>
      <c r="CD69">
        <v>387</v>
      </c>
      <c r="CE69">
        <v>16</v>
      </c>
      <c r="CF69">
        <v>1945</v>
      </c>
      <c r="CG69">
        <v>76</v>
      </c>
      <c r="CH69">
        <v>594</v>
      </c>
      <c r="CI69">
        <v>22</v>
      </c>
      <c r="CJ69">
        <v>28</v>
      </c>
      <c r="CK69">
        <v>1.4</v>
      </c>
      <c r="CL69">
        <v>763</v>
      </c>
      <c r="CM69">
        <v>30</v>
      </c>
      <c r="CN69">
        <v>99.9</v>
      </c>
      <c r="CO69">
        <v>3.8</v>
      </c>
      <c r="CP69">
        <v>752</v>
      </c>
      <c r="CQ69">
        <v>23</v>
      </c>
      <c r="CR69">
        <v>113.6</v>
      </c>
      <c r="CS69">
        <v>3.9</v>
      </c>
      <c r="CT69">
        <v>296</v>
      </c>
      <c r="CU69">
        <v>10</v>
      </c>
      <c r="CV69">
        <v>31.7</v>
      </c>
      <c r="CW69">
        <v>1.1000000000000001</v>
      </c>
      <c r="CX69">
        <v>196</v>
      </c>
      <c r="CY69">
        <v>7.4</v>
      </c>
      <c r="CZ69">
        <v>21.54</v>
      </c>
      <c r="DA69">
        <v>0.81</v>
      </c>
      <c r="DB69">
        <v>13</v>
      </c>
      <c r="DC69">
        <v>22</v>
      </c>
      <c r="DD69">
        <v>22.5</v>
      </c>
      <c r="DE69">
        <v>6.7</v>
      </c>
      <c r="DF69">
        <v>16.79</v>
      </c>
      <c r="DG69">
        <v>0.61</v>
      </c>
      <c r="DH69">
        <v>10.220000000000001</v>
      </c>
      <c r="DI69">
        <v>0.49</v>
      </c>
      <c r="DJ69">
        <v>9.49</v>
      </c>
      <c r="DK69">
        <v>0.56999999999999995</v>
      </c>
      <c r="DL69">
        <v>13.65</v>
      </c>
      <c r="DM69">
        <v>0.71</v>
      </c>
      <c r="DN69">
        <v>29.7</v>
      </c>
      <c r="DO69">
        <v>0.95</v>
      </c>
      <c r="DP69">
        <v>-4.5379999999999997E-2</v>
      </c>
      <c r="DQ69">
        <v>8.9999999999999998E-4</v>
      </c>
      <c r="DR69">
        <v>3.2700000000000002E-5</v>
      </c>
      <c r="DS69">
        <v>1.9E-6</v>
      </c>
      <c r="DT69" s="2">
        <v>55700</v>
      </c>
      <c r="DU69" s="2">
        <v>1800</v>
      </c>
      <c r="DV69" s="2">
        <v>961000</v>
      </c>
      <c r="DW69" s="2">
        <v>39000</v>
      </c>
      <c r="DX69">
        <v>220</v>
      </c>
      <c r="DY69">
        <v>140</v>
      </c>
      <c r="DZ69" s="2">
        <v>495000</v>
      </c>
      <c r="EA69" s="2">
        <v>17000</v>
      </c>
      <c r="EB69">
        <v>3930</v>
      </c>
      <c r="EC69">
        <v>130</v>
      </c>
      <c r="ED69" s="2">
        <v>280000</v>
      </c>
      <c r="EE69" s="2">
        <v>10000</v>
      </c>
      <c r="EF69" s="2">
        <v>104500</v>
      </c>
      <c r="EG69" s="2">
        <v>4900</v>
      </c>
      <c r="EH69" s="2">
        <v>335000</v>
      </c>
      <c r="EI69" s="2">
        <v>15000</v>
      </c>
      <c r="EJ69" s="2">
        <v>71100</v>
      </c>
      <c r="EK69" s="2">
        <v>2900</v>
      </c>
      <c r="EL69" s="2">
        <v>69400</v>
      </c>
      <c r="EM69" s="2">
        <v>2700</v>
      </c>
      <c r="EN69">
        <v>17980</v>
      </c>
      <c r="EO69">
        <v>670</v>
      </c>
      <c r="EP69">
        <v>3240</v>
      </c>
      <c r="EQ69">
        <v>160</v>
      </c>
      <c r="ER69">
        <v>24010</v>
      </c>
      <c r="ES69">
        <v>950</v>
      </c>
      <c r="ET69">
        <v>24460</v>
      </c>
      <c r="EU69">
        <v>920</v>
      </c>
      <c r="EV69" s="2">
        <v>35400</v>
      </c>
      <c r="EW69" s="2">
        <v>1100</v>
      </c>
      <c r="EX69">
        <v>27410</v>
      </c>
      <c r="EY69">
        <v>940</v>
      </c>
      <c r="EZ69">
        <v>22990</v>
      </c>
      <c r="FA69">
        <v>780</v>
      </c>
      <c r="FB69">
        <v>8050</v>
      </c>
      <c r="FC69">
        <v>280</v>
      </c>
      <c r="FD69">
        <v>9680</v>
      </c>
      <c r="FE69">
        <v>360</v>
      </c>
      <c r="FF69">
        <v>5550</v>
      </c>
      <c r="FG69">
        <v>210</v>
      </c>
      <c r="FH69">
        <v>40</v>
      </c>
      <c r="FI69">
        <v>12</v>
      </c>
      <c r="FJ69">
        <v>933</v>
      </c>
      <c r="FK69">
        <v>34</v>
      </c>
      <c r="FL69">
        <v>515</v>
      </c>
      <c r="FM69">
        <v>25</v>
      </c>
      <c r="FN69">
        <v>1148</v>
      </c>
      <c r="FO69">
        <v>69</v>
      </c>
      <c r="FP69">
        <v>3240</v>
      </c>
      <c r="FQ69">
        <v>170</v>
      </c>
      <c r="FR69">
        <v>8300</v>
      </c>
      <c r="FS69">
        <v>270</v>
      </c>
      <c r="FT69">
        <v>-2.2889999999999998E-3</v>
      </c>
      <c r="FU69">
        <v>1.7E-6</v>
      </c>
      <c r="FV69" t="s">
        <v>459</v>
      </c>
      <c r="FW69">
        <v>0</v>
      </c>
      <c r="FX69">
        <v>1.1842999999999999</v>
      </c>
      <c r="FY69">
        <v>1.3959999999999999</v>
      </c>
      <c r="FZ69">
        <v>517.83000000000004</v>
      </c>
      <c r="GA69">
        <v>0.56596000000000002</v>
      </c>
      <c r="GB69">
        <v>4.8010999999999999</v>
      </c>
      <c r="GC69">
        <v>5.2152000000000003</v>
      </c>
      <c r="GD69">
        <v>0</v>
      </c>
      <c r="GE69">
        <v>1.1851</v>
      </c>
      <c r="GF69">
        <v>9.1897999999999994E-2</v>
      </c>
      <c r="GG69">
        <v>0</v>
      </c>
      <c r="GH69">
        <v>0.33374999999999999</v>
      </c>
      <c r="GI69">
        <v>0</v>
      </c>
      <c r="GJ69">
        <v>0.31858999999999998</v>
      </c>
      <c r="GK69">
        <v>3.4491000000000001E-2</v>
      </c>
      <c r="GL69">
        <v>0.30715999999999999</v>
      </c>
      <c r="GM69">
        <v>5.0504E-2</v>
      </c>
      <c r="GN69">
        <v>0.15712999999999999</v>
      </c>
      <c r="GO69">
        <v>0</v>
      </c>
      <c r="GP69">
        <v>0.17113999999999999</v>
      </c>
      <c r="GQ69">
        <v>0</v>
      </c>
      <c r="GR69">
        <v>0</v>
      </c>
      <c r="GS69">
        <v>5.1228999999999996</v>
      </c>
      <c r="GT69">
        <v>4.7926999999999997E-2</v>
      </c>
      <c r="GU69">
        <v>4.836E-2</v>
      </c>
      <c r="GV69">
        <v>8.3622000000000002E-2</v>
      </c>
      <c r="GW69">
        <v>0</v>
      </c>
      <c r="GX69">
        <v>2.8393000000000002E-2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</row>
    <row r="70" spans="1:263" x14ac:dyDescent="0.25">
      <c r="A70" t="s">
        <v>628</v>
      </c>
      <c r="B70" t="s">
        <v>455</v>
      </c>
      <c r="C70" t="s">
        <v>629</v>
      </c>
      <c r="D70" t="s">
        <v>457</v>
      </c>
      <c r="E70" s="1">
        <v>0.50729097222222219</v>
      </c>
      <c r="F70">
        <v>39.856000000000002</v>
      </c>
      <c r="G70" t="s">
        <v>630</v>
      </c>
      <c r="H70" s="2">
        <v>2525000</v>
      </c>
      <c r="I70" s="2">
        <v>76000</v>
      </c>
      <c r="J70" s="2">
        <v>980000</v>
      </c>
      <c r="K70" s="2">
        <v>39000</v>
      </c>
      <c r="L70">
        <v>19240</v>
      </c>
      <c r="M70">
        <v>180</v>
      </c>
      <c r="N70" s="2">
        <v>55400</v>
      </c>
      <c r="O70" s="2">
        <v>1900</v>
      </c>
      <c r="P70" s="2">
        <v>455000</v>
      </c>
      <c r="Q70" s="2">
        <v>15000</v>
      </c>
      <c r="R70">
        <v>4120</v>
      </c>
      <c r="S70">
        <v>150</v>
      </c>
      <c r="T70" s="2">
        <v>244900</v>
      </c>
      <c r="U70" s="2">
        <v>8200</v>
      </c>
      <c r="V70" s="2">
        <v>107600</v>
      </c>
      <c r="W70" s="2">
        <v>4000</v>
      </c>
      <c r="X70" s="2">
        <v>338000</v>
      </c>
      <c r="Y70" s="2">
        <v>12000</v>
      </c>
      <c r="Z70" s="2">
        <v>70200</v>
      </c>
      <c r="AA70" s="2">
        <v>3000</v>
      </c>
      <c r="AB70" s="2">
        <v>67700</v>
      </c>
      <c r="AC70" s="2">
        <v>2600</v>
      </c>
      <c r="AD70">
        <v>16660</v>
      </c>
      <c r="AE70">
        <v>650</v>
      </c>
      <c r="AF70">
        <v>3410</v>
      </c>
      <c r="AG70">
        <v>190</v>
      </c>
      <c r="AH70">
        <v>20230</v>
      </c>
      <c r="AI70">
        <v>800</v>
      </c>
      <c r="AJ70">
        <v>20470</v>
      </c>
      <c r="AK70">
        <v>790</v>
      </c>
      <c r="AL70" s="2">
        <v>29900</v>
      </c>
      <c r="AM70" s="2">
        <v>1100</v>
      </c>
      <c r="AN70">
        <v>22640</v>
      </c>
      <c r="AO70">
        <v>720</v>
      </c>
      <c r="AP70">
        <v>19050</v>
      </c>
      <c r="AQ70">
        <v>570</v>
      </c>
      <c r="AR70">
        <v>7370</v>
      </c>
      <c r="AS70">
        <v>240</v>
      </c>
      <c r="AT70">
        <v>8950</v>
      </c>
      <c r="AU70">
        <v>260</v>
      </c>
      <c r="AV70">
        <v>5560</v>
      </c>
      <c r="AW70">
        <v>210</v>
      </c>
      <c r="AX70">
        <v>207</v>
      </c>
      <c r="AY70">
        <v>20</v>
      </c>
      <c r="AZ70">
        <v>85</v>
      </c>
      <c r="BA70">
        <v>10</v>
      </c>
      <c r="BB70">
        <v>633</v>
      </c>
      <c r="BC70">
        <v>23</v>
      </c>
      <c r="BD70">
        <v>364</v>
      </c>
      <c r="BE70">
        <v>25</v>
      </c>
      <c r="BF70">
        <v>886</v>
      </c>
      <c r="BG70">
        <v>60</v>
      </c>
      <c r="BH70">
        <v>2780</v>
      </c>
      <c r="BI70">
        <v>160</v>
      </c>
      <c r="BJ70">
        <v>5070</v>
      </c>
      <c r="BK70">
        <v>170</v>
      </c>
      <c r="BL70">
        <v>0</v>
      </c>
      <c r="BM70">
        <v>1</v>
      </c>
      <c r="BN70" s="2">
        <v>-1800000</v>
      </c>
      <c r="BO70" s="2">
        <v>1700000</v>
      </c>
      <c r="BP70">
        <v>-30</v>
      </c>
      <c r="BQ70">
        <v>23</v>
      </c>
      <c r="BR70" s="2">
        <v>903000</v>
      </c>
      <c r="BS70" s="2">
        <v>31000</v>
      </c>
      <c r="BT70">
        <v>9180</v>
      </c>
      <c r="BU70">
        <v>340</v>
      </c>
      <c r="BV70">
        <v>629</v>
      </c>
      <c r="BW70">
        <v>27</v>
      </c>
      <c r="BX70">
        <v>2741</v>
      </c>
      <c r="BY70">
        <v>93</v>
      </c>
      <c r="BZ70">
        <v>789</v>
      </c>
      <c r="CA70">
        <v>29</v>
      </c>
      <c r="CB70">
        <v>2521</v>
      </c>
      <c r="CC70">
        <v>90</v>
      </c>
      <c r="CD70">
        <v>382</v>
      </c>
      <c r="CE70">
        <v>17</v>
      </c>
      <c r="CF70">
        <v>1933</v>
      </c>
      <c r="CG70">
        <v>74</v>
      </c>
      <c r="CH70">
        <v>559</v>
      </c>
      <c r="CI70">
        <v>22</v>
      </c>
      <c r="CJ70">
        <v>29.5</v>
      </c>
      <c r="CK70">
        <v>1.7</v>
      </c>
      <c r="CL70">
        <v>645</v>
      </c>
      <c r="CM70">
        <v>25</v>
      </c>
      <c r="CN70">
        <v>83.7</v>
      </c>
      <c r="CO70">
        <v>3.2</v>
      </c>
      <c r="CP70">
        <v>623</v>
      </c>
      <c r="CQ70">
        <v>23</v>
      </c>
      <c r="CR70">
        <v>94.2</v>
      </c>
      <c r="CS70">
        <v>3</v>
      </c>
      <c r="CT70">
        <v>244.7</v>
      </c>
      <c r="CU70">
        <v>7.4</v>
      </c>
      <c r="CV70">
        <v>29.05</v>
      </c>
      <c r="CW70">
        <v>0.94</v>
      </c>
      <c r="CX70">
        <v>180</v>
      </c>
      <c r="CY70">
        <v>5.3</v>
      </c>
      <c r="CZ70">
        <v>21.67</v>
      </c>
      <c r="DA70">
        <v>0.8</v>
      </c>
      <c r="DB70">
        <v>34</v>
      </c>
      <c r="DC70">
        <v>20</v>
      </c>
      <c r="DD70">
        <v>20.6</v>
      </c>
      <c r="DE70">
        <v>5.4</v>
      </c>
      <c r="DF70">
        <v>11.39</v>
      </c>
      <c r="DG70">
        <v>0.41</v>
      </c>
      <c r="DH70">
        <v>7.23</v>
      </c>
      <c r="DI70">
        <v>0.49</v>
      </c>
      <c r="DJ70">
        <v>7.33</v>
      </c>
      <c r="DK70">
        <v>0.5</v>
      </c>
      <c r="DL70">
        <v>11.74</v>
      </c>
      <c r="DM70">
        <v>0.66</v>
      </c>
      <c r="DN70">
        <v>18.170000000000002</v>
      </c>
      <c r="DO70">
        <v>0.62</v>
      </c>
      <c r="DP70">
        <v>-3.0110000000000001E-2</v>
      </c>
      <c r="DQ70">
        <v>4.2999999999999999E-4</v>
      </c>
      <c r="DR70">
        <v>1.9899999999999999E-5</v>
      </c>
      <c r="DS70">
        <v>9.9999999999999995E-7</v>
      </c>
      <c r="DT70" s="2">
        <v>55100</v>
      </c>
      <c r="DU70" s="2">
        <v>1900</v>
      </c>
      <c r="DV70" s="2">
        <v>957000</v>
      </c>
      <c r="DW70" s="2">
        <v>39000</v>
      </c>
      <c r="DX70">
        <v>-230</v>
      </c>
      <c r="DY70">
        <v>180</v>
      </c>
      <c r="DZ70" s="2">
        <v>396000</v>
      </c>
      <c r="EA70" s="2">
        <v>15000</v>
      </c>
      <c r="EB70">
        <v>3670</v>
      </c>
      <c r="EC70">
        <v>150</v>
      </c>
      <c r="ED70" s="2">
        <v>244900</v>
      </c>
      <c r="EE70" s="2">
        <v>8200</v>
      </c>
      <c r="EF70" s="2">
        <v>107600</v>
      </c>
      <c r="EG70" s="2">
        <v>4000</v>
      </c>
      <c r="EH70" s="2">
        <v>338000</v>
      </c>
      <c r="EI70" s="2">
        <v>12000</v>
      </c>
      <c r="EJ70" s="2">
        <v>70200</v>
      </c>
      <c r="EK70" s="2">
        <v>3000</v>
      </c>
      <c r="EL70" s="2">
        <v>67700</v>
      </c>
      <c r="EM70" s="2">
        <v>2600</v>
      </c>
      <c r="EN70">
        <v>16660</v>
      </c>
      <c r="EO70">
        <v>650</v>
      </c>
      <c r="EP70">
        <v>3410</v>
      </c>
      <c r="EQ70">
        <v>190</v>
      </c>
      <c r="ER70">
        <v>20230</v>
      </c>
      <c r="ES70">
        <v>800</v>
      </c>
      <c r="ET70">
        <v>20470</v>
      </c>
      <c r="EU70">
        <v>790</v>
      </c>
      <c r="EV70" s="2">
        <v>29900</v>
      </c>
      <c r="EW70" s="2">
        <v>1100</v>
      </c>
      <c r="EX70">
        <v>22640</v>
      </c>
      <c r="EY70">
        <v>720</v>
      </c>
      <c r="EZ70">
        <v>19050</v>
      </c>
      <c r="FA70">
        <v>570</v>
      </c>
      <c r="FB70">
        <v>7370</v>
      </c>
      <c r="FC70">
        <v>240</v>
      </c>
      <c r="FD70">
        <v>8950</v>
      </c>
      <c r="FE70">
        <v>260</v>
      </c>
      <c r="FF70">
        <v>5560</v>
      </c>
      <c r="FG70">
        <v>210</v>
      </c>
      <c r="FH70">
        <v>40</v>
      </c>
      <c r="FI70">
        <v>10</v>
      </c>
      <c r="FJ70">
        <v>632</v>
      </c>
      <c r="FK70">
        <v>23</v>
      </c>
      <c r="FL70">
        <v>364</v>
      </c>
      <c r="FM70">
        <v>25</v>
      </c>
      <c r="FN70">
        <v>886</v>
      </c>
      <c r="FO70">
        <v>60</v>
      </c>
      <c r="FP70">
        <v>2780</v>
      </c>
      <c r="FQ70">
        <v>160</v>
      </c>
      <c r="FR70">
        <v>5070</v>
      </c>
      <c r="FS70">
        <v>170</v>
      </c>
      <c r="FT70">
        <v>-2.2485999999999999E-3</v>
      </c>
      <c r="FU70">
        <v>1.5999999999999999E-6</v>
      </c>
      <c r="FV70" t="s">
        <v>459</v>
      </c>
      <c r="FW70">
        <v>0</v>
      </c>
      <c r="FX70">
        <v>1.8928</v>
      </c>
      <c r="FY70">
        <v>1.2650999999999999</v>
      </c>
      <c r="FZ70">
        <v>518.5</v>
      </c>
      <c r="GA70">
        <v>0.46921000000000002</v>
      </c>
      <c r="GB70">
        <v>4.2553999999999998</v>
      </c>
      <c r="GC70">
        <v>0.79449999999999998</v>
      </c>
      <c r="GD70">
        <v>0</v>
      </c>
      <c r="GE70">
        <v>0.28261999999999998</v>
      </c>
      <c r="GF70">
        <v>0.44721</v>
      </c>
      <c r="GG70">
        <v>0.33881</v>
      </c>
      <c r="GH70">
        <v>0</v>
      </c>
      <c r="GI70">
        <v>0.10093000000000001</v>
      </c>
      <c r="GJ70">
        <v>0</v>
      </c>
      <c r="GK70">
        <v>3.9774999999999998E-2</v>
      </c>
      <c r="GL70">
        <v>0.26866000000000001</v>
      </c>
      <c r="GM70">
        <v>0</v>
      </c>
      <c r="GN70">
        <v>0.10406</v>
      </c>
      <c r="GO70">
        <v>0</v>
      </c>
      <c r="GP70">
        <v>0.11744</v>
      </c>
      <c r="GQ70">
        <v>3.1552999999999998E-2</v>
      </c>
      <c r="GR70">
        <v>315.52999999999997</v>
      </c>
      <c r="GS70">
        <v>4.5388000000000002</v>
      </c>
      <c r="GT70">
        <v>0.10652</v>
      </c>
      <c r="GU70">
        <v>4.6365999999999997E-2</v>
      </c>
      <c r="GV70">
        <v>9.1010999999999995E-2</v>
      </c>
      <c r="GW70">
        <v>0</v>
      </c>
      <c r="GX70">
        <v>9.8440999999999997E-3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631</v>
      </c>
      <c r="B71" t="s">
        <v>455</v>
      </c>
      <c r="C71" t="s">
        <v>632</v>
      </c>
      <c r="D71" t="s">
        <v>457</v>
      </c>
      <c r="E71" s="1">
        <v>0.50803750000000003</v>
      </c>
      <c r="F71">
        <v>41.396000000000001</v>
      </c>
      <c r="G71" t="s">
        <v>633</v>
      </c>
      <c r="H71" s="2">
        <v>2488000</v>
      </c>
      <c r="I71" s="2">
        <v>62000</v>
      </c>
      <c r="J71" s="2">
        <v>890000</v>
      </c>
      <c r="K71" s="2">
        <v>36000</v>
      </c>
      <c r="L71">
        <v>19590</v>
      </c>
      <c r="M71">
        <v>160</v>
      </c>
      <c r="N71" s="2">
        <v>51800</v>
      </c>
      <c r="O71" s="2">
        <v>1800</v>
      </c>
      <c r="P71" s="2">
        <v>408000</v>
      </c>
      <c r="Q71" s="2">
        <v>12000</v>
      </c>
      <c r="R71">
        <v>4510</v>
      </c>
      <c r="S71">
        <v>200</v>
      </c>
      <c r="T71" s="2">
        <v>259000</v>
      </c>
      <c r="U71" s="2">
        <v>6800</v>
      </c>
      <c r="V71" s="2">
        <v>122300</v>
      </c>
      <c r="W71" s="2">
        <v>3500</v>
      </c>
      <c r="X71" s="2">
        <v>378200</v>
      </c>
      <c r="Y71" s="2">
        <v>9900</v>
      </c>
      <c r="Z71" s="2">
        <v>78100</v>
      </c>
      <c r="AA71" s="2">
        <v>2800</v>
      </c>
      <c r="AB71" s="2">
        <v>74000</v>
      </c>
      <c r="AC71" s="2">
        <v>2100</v>
      </c>
      <c r="AD71">
        <v>18330</v>
      </c>
      <c r="AE71">
        <v>500</v>
      </c>
      <c r="AF71">
        <v>2910</v>
      </c>
      <c r="AG71">
        <v>140</v>
      </c>
      <c r="AH71">
        <v>22030</v>
      </c>
      <c r="AI71">
        <v>560</v>
      </c>
      <c r="AJ71">
        <v>22800</v>
      </c>
      <c r="AK71">
        <v>550</v>
      </c>
      <c r="AL71">
        <v>32990</v>
      </c>
      <c r="AM71">
        <v>880</v>
      </c>
      <c r="AN71">
        <v>24800</v>
      </c>
      <c r="AO71">
        <v>600</v>
      </c>
      <c r="AP71">
        <v>21260</v>
      </c>
      <c r="AQ71">
        <v>510</v>
      </c>
      <c r="AR71">
        <v>7650</v>
      </c>
      <c r="AS71">
        <v>260</v>
      </c>
      <c r="AT71">
        <v>8980</v>
      </c>
      <c r="AU71">
        <v>250</v>
      </c>
      <c r="AV71">
        <v>5170</v>
      </c>
      <c r="AW71">
        <v>160</v>
      </c>
      <c r="AX71">
        <v>202</v>
      </c>
      <c r="AY71">
        <v>19</v>
      </c>
      <c r="AZ71">
        <v>84</v>
      </c>
      <c r="BA71">
        <v>12</v>
      </c>
      <c r="BB71">
        <v>738</v>
      </c>
      <c r="BC71">
        <v>26</v>
      </c>
      <c r="BD71">
        <v>434</v>
      </c>
      <c r="BE71">
        <v>26</v>
      </c>
      <c r="BF71">
        <v>1074</v>
      </c>
      <c r="BG71">
        <v>64</v>
      </c>
      <c r="BH71">
        <v>3410</v>
      </c>
      <c r="BI71">
        <v>110</v>
      </c>
      <c r="BJ71">
        <v>4770</v>
      </c>
      <c r="BK71">
        <v>110</v>
      </c>
      <c r="BL71">
        <v>4.3</v>
      </c>
      <c r="BM71">
        <v>2.4</v>
      </c>
      <c r="BN71" s="2">
        <v>-263000</v>
      </c>
      <c r="BO71" s="2">
        <v>18000</v>
      </c>
      <c r="BP71">
        <v>-14</v>
      </c>
      <c r="BQ71">
        <v>25</v>
      </c>
      <c r="BR71" s="2">
        <v>843000</v>
      </c>
      <c r="BS71" s="2">
        <v>29000</v>
      </c>
      <c r="BT71">
        <v>8350</v>
      </c>
      <c r="BU71">
        <v>270</v>
      </c>
      <c r="BV71">
        <v>652</v>
      </c>
      <c r="BW71">
        <v>33</v>
      </c>
      <c r="BX71">
        <v>2871</v>
      </c>
      <c r="BY71">
        <v>75</v>
      </c>
      <c r="BZ71">
        <v>899</v>
      </c>
      <c r="CA71">
        <v>26</v>
      </c>
      <c r="CB71">
        <v>2829</v>
      </c>
      <c r="CC71">
        <v>74</v>
      </c>
      <c r="CD71">
        <v>425</v>
      </c>
      <c r="CE71">
        <v>15</v>
      </c>
      <c r="CF71">
        <v>2156</v>
      </c>
      <c r="CG71">
        <v>63</v>
      </c>
      <c r="CH71">
        <v>623</v>
      </c>
      <c r="CI71">
        <v>17</v>
      </c>
      <c r="CJ71">
        <v>25.2</v>
      </c>
      <c r="CK71">
        <v>1.2</v>
      </c>
      <c r="CL71">
        <v>704</v>
      </c>
      <c r="CM71">
        <v>18</v>
      </c>
      <c r="CN71">
        <v>93.4</v>
      </c>
      <c r="CO71">
        <v>2.2000000000000002</v>
      </c>
      <c r="CP71">
        <v>673</v>
      </c>
      <c r="CQ71">
        <v>18</v>
      </c>
      <c r="CR71">
        <v>103.5</v>
      </c>
      <c r="CS71">
        <v>2.5</v>
      </c>
      <c r="CT71">
        <v>271.7</v>
      </c>
      <c r="CU71">
        <v>6.5</v>
      </c>
      <c r="CV71">
        <v>30.2</v>
      </c>
      <c r="CW71">
        <v>1</v>
      </c>
      <c r="CX71">
        <v>178.9</v>
      </c>
      <c r="CY71">
        <v>5.0999999999999996</v>
      </c>
      <c r="CZ71">
        <v>20.2</v>
      </c>
      <c r="DA71">
        <v>0.62</v>
      </c>
      <c r="DB71">
        <v>30</v>
      </c>
      <c r="DC71">
        <v>19</v>
      </c>
      <c r="DD71">
        <v>17.899999999999999</v>
      </c>
      <c r="DE71">
        <v>5.6</v>
      </c>
      <c r="DF71">
        <v>13.3</v>
      </c>
      <c r="DG71">
        <v>0.48</v>
      </c>
      <c r="DH71">
        <v>8.6300000000000008</v>
      </c>
      <c r="DI71">
        <v>0.51</v>
      </c>
      <c r="DJ71">
        <v>8.9</v>
      </c>
      <c r="DK71">
        <v>0.53</v>
      </c>
      <c r="DL71">
        <v>14.44</v>
      </c>
      <c r="DM71">
        <v>0.47</v>
      </c>
      <c r="DN71">
        <v>17.12</v>
      </c>
      <c r="DO71">
        <v>0.41</v>
      </c>
      <c r="DP71">
        <v>30</v>
      </c>
      <c r="DQ71">
        <v>21</v>
      </c>
      <c r="DR71">
        <v>2.031E-5</v>
      </c>
      <c r="DS71">
        <v>7.0999999999999998E-7</v>
      </c>
      <c r="DT71" s="2">
        <v>51500</v>
      </c>
      <c r="DU71" s="2">
        <v>1800</v>
      </c>
      <c r="DV71" s="2">
        <v>867000</v>
      </c>
      <c r="DW71" s="2">
        <v>36000</v>
      </c>
      <c r="DX71">
        <v>-90</v>
      </c>
      <c r="DY71">
        <v>160</v>
      </c>
      <c r="DZ71" s="2">
        <v>348000</v>
      </c>
      <c r="EA71" s="2">
        <v>12000</v>
      </c>
      <c r="EB71">
        <v>4070</v>
      </c>
      <c r="EC71">
        <v>200</v>
      </c>
      <c r="ED71" s="2">
        <v>259000</v>
      </c>
      <c r="EE71" s="2">
        <v>6800</v>
      </c>
      <c r="EF71" s="2">
        <v>122300</v>
      </c>
      <c r="EG71" s="2">
        <v>3500</v>
      </c>
      <c r="EH71" s="2">
        <v>378200</v>
      </c>
      <c r="EI71" s="2">
        <v>9900</v>
      </c>
      <c r="EJ71" s="2">
        <v>78100</v>
      </c>
      <c r="EK71" s="2">
        <v>2800</v>
      </c>
      <c r="EL71" s="2">
        <v>74000</v>
      </c>
      <c r="EM71" s="2">
        <v>2100</v>
      </c>
      <c r="EN71">
        <v>18330</v>
      </c>
      <c r="EO71">
        <v>500</v>
      </c>
      <c r="EP71">
        <v>2910</v>
      </c>
      <c r="EQ71">
        <v>140</v>
      </c>
      <c r="ER71">
        <v>22030</v>
      </c>
      <c r="ES71">
        <v>560</v>
      </c>
      <c r="ET71">
        <v>22800</v>
      </c>
      <c r="EU71">
        <v>550</v>
      </c>
      <c r="EV71">
        <v>32990</v>
      </c>
      <c r="EW71">
        <v>880</v>
      </c>
      <c r="EX71">
        <v>24800</v>
      </c>
      <c r="EY71">
        <v>600</v>
      </c>
      <c r="EZ71">
        <v>21260</v>
      </c>
      <c r="FA71">
        <v>510</v>
      </c>
      <c r="FB71">
        <v>7650</v>
      </c>
      <c r="FC71">
        <v>260</v>
      </c>
      <c r="FD71">
        <v>8980</v>
      </c>
      <c r="FE71">
        <v>250</v>
      </c>
      <c r="FF71">
        <v>5170</v>
      </c>
      <c r="FG71">
        <v>160</v>
      </c>
      <c r="FH71">
        <v>38</v>
      </c>
      <c r="FI71">
        <v>12</v>
      </c>
      <c r="FJ71">
        <v>737</v>
      </c>
      <c r="FK71">
        <v>26</v>
      </c>
      <c r="FL71">
        <v>434</v>
      </c>
      <c r="FM71">
        <v>26</v>
      </c>
      <c r="FN71">
        <v>1074</v>
      </c>
      <c r="FO71">
        <v>64</v>
      </c>
      <c r="FP71">
        <v>3410</v>
      </c>
      <c r="FQ71">
        <v>110</v>
      </c>
      <c r="FR71">
        <v>4770</v>
      </c>
      <c r="FS71">
        <v>110</v>
      </c>
      <c r="FT71">
        <v>4.3</v>
      </c>
      <c r="FU71">
        <v>2.4</v>
      </c>
      <c r="FV71" t="s">
        <v>459</v>
      </c>
      <c r="FW71">
        <v>0</v>
      </c>
      <c r="FX71">
        <v>2.2075999999999998</v>
      </c>
      <c r="FY71">
        <v>1.367</v>
      </c>
      <c r="FZ71">
        <v>542.92999999999995</v>
      </c>
      <c r="GA71">
        <v>0.54569000000000001</v>
      </c>
      <c r="GB71">
        <v>3.3891</v>
      </c>
      <c r="GC71">
        <v>1.8424</v>
      </c>
      <c r="GD71">
        <v>0.13542000000000001</v>
      </c>
      <c r="GE71">
        <v>0.55576000000000003</v>
      </c>
      <c r="GF71">
        <v>0.36665999999999999</v>
      </c>
      <c r="GG71">
        <v>0.92801999999999996</v>
      </c>
      <c r="GH71">
        <v>0.22533</v>
      </c>
      <c r="GI71">
        <v>5.7514999999999997E-2</v>
      </c>
      <c r="GJ71">
        <v>0.29215999999999998</v>
      </c>
      <c r="GK71">
        <v>0</v>
      </c>
      <c r="GL71">
        <v>0.18867999999999999</v>
      </c>
      <c r="GM71">
        <v>0</v>
      </c>
      <c r="GN71">
        <v>8.5037000000000001E-2</v>
      </c>
      <c r="GO71">
        <v>0</v>
      </c>
      <c r="GP71">
        <v>0</v>
      </c>
      <c r="GQ71">
        <v>0</v>
      </c>
      <c r="GR71">
        <v>0</v>
      </c>
      <c r="GS71">
        <v>4.6299000000000001</v>
      </c>
      <c r="GT71">
        <v>5.9956000000000002E-2</v>
      </c>
      <c r="GU71">
        <v>0.12509999999999999</v>
      </c>
      <c r="GV71">
        <v>7.6259999999999994E-2</v>
      </c>
      <c r="GW71">
        <v>0</v>
      </c>
      <c r="GX71">
        <v>1.9779999999999999E-2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634</v>
      </c>
      <c r="B72" t="s">
        <v>455</v>
      </c>
      <c r="C72" t="s">
        <v>635</v>
      </c>
      <c r="D72" t="s">
        <v>457</v>
      </c>
      <c r="E72" s="1">
        <v>0.50882418981481481</v>
      </c>
      <c r="F72">
        <v>34.85</v>
      </c>
      <c r="G72" t="s">
        <v>636</v>
      </c>
      <c r="H72" s="2">
        <v>2187000</v>
      </c>
      <c r="I72" s="2">
        <v>67000</v>
      </c>
      <c r="J72" s="2">
        <v>997800</v>
      </c>
      <c r="K72" s="2">
        <v>48000</v>
      </c>
      <c r="L72">
        <v>19510</v>
      </c>
      <c r="M72">
        <v>190</v>
      </c>
      <c r="N72" s="2">
        <v>58100</v>
      </c>
      <c r="O72" s="2">
        <v>1900</v>
      </c>
      <c r="P72" s="2">
        <v>320200</v>
      </c>
      <c r="Q72" s="2">
        <v>7000</v>
      </c>
      <c r="R72">
        <v>5270</v>
      </c>
      <c r="S72">
        <v>180</v>
      </c>
      <c r="T72" s="2">
        <v>222900</v>
      </c>
      <c r="U72" s="2">
        <v>8000</v>
      </c>
      <c r="V72" s="2">
        <v>67500</v>
      </c>
      <c r="W72" s="2">
        <v>1900</v>
      </c>
      <c r="X72" s="2">
        <v>233200</v>
      </c>
      <c r="Y72" s="2">
        <v>7500</v>
      </c>
      <c r="Z72" s="2">
        <v>48700</v>
      </c>
      <c r="AA72" s="2">
        <v>1700</v>
      </c>
      <c r="AB72" s="2">
        <v>50100</v>
      </c>
      <c r="AC72" s="2">
        <v>1600</v>
      </c>
      <c r="AD72">
        <v>14620</v>
      </c>
      <c r="AE72">
        <v>580</v>
      </c>
      <c r="AF72">
        <v>2470</v>
      </c>
      <c r="AG72">
        <v>120</v>
      </c>
      <c r="AH72">
        <v>20520</v>
      </c>
      <c r="AI72">
        <v>670</v>
      </c>
      <c r="AJ72">
        <v>21690</v>
      </c>
      <c r="AK72">
        <v>610</v>
      </c>
      <c r="AL72">
        <v>29720</v>
      </c>
      <c r="AM72">
        <v>790</v>
      </c>
      <c r="AN72">
        <v>22200</v>
      </c>
      <c r="AO72">
        <v>690</v>
      </c>
      <c r="AP72">
        <v>18370</v>
      </c>
      <c r="AQ72">
        <v>590</v>
      </c>
      <c r="AR72">
        <v>6290</v>
      </c>
      <c r="AS72">
        <v>280</v>
      </c>
      <c r="AT72">
        <v>7320</v>
      </c>
      <c r="AU72">
        <v>290</v>
      </c>
      <c r="AV72">
        <v>4210</v>
      </c>
      <c r="AW72">
        <v>250</v>
      </c>
      <c r="AX72">
        <v>194</v>
      </c>
      <c r="AY72">
        <v>19</v>
      </c>
      <c r="AZ72">
        <v>82</v>
      </c>
      <c r="BA72">
        <v>12</v>
      </c>
      <c r="BB72">
        <v>647</v>
      </c>
      <c r="BC72">
        <v>29</v>
      </c>
      <c r="BD72">
        <v>380</v>
      </c>
      <c r="BE72">
        <v>31</v>
      </c>
      <c r="BF72">
        <v>964</v>
      </c>
      <c r="BG72">
        <v>70</v>
      </c>
      <c r="BH72">
        <v>2600</v>
      </c>
      <c r="BI72">
        <v>120</v>
      </c>
      <c r="BJ72">
        <v>4180</v>
      </c>
      <c r="BK72">
        <v>120</v>
      </c>
      <c r="BL72">
        <v>3.2</v>
      </c>
      <c r="BM72">
        <v>2.2999999999999998</v>
      </c>
      <c r="BN72" s="2">
        <v>-159400</v>
      </c>
      <c r="BO72" s="2">
        <v>9500</v>
      </c>
      <c r="BP72">
        <v>-18</v>
      </c>
      <c r="BQ72">
        <v>39</v>
      </c>
      <c r="BR72" s="2">
        <v>947000</v>
      </c>
      <c r="BS72" s="2">
        <v>31000</v>
      </c>
      <c r="BT72">
        <v>6400</v>
      </c>
      <c r="BU72">
        <v>170</v>
      </c>
      <c r="BV72">
        <v>717</v>
      </c>
      <c r="BW72">
        <v>27</v>
      </c>
      <c r="BX72">
        <v>2441</v>
      </c>
      <c r="BY72">
        <v>89</v>
      </c>
      <c r="BZ72">
        <v>497</v>
      </c>
      <c r="CA72">
        <v>14</v>
      </c>
      <c r="CB72">
        <v>1748</v>
      </c>
      <c r="CC72">
        <v>56</v>
      </c>
      <c r="CD72">
        <v>265.60000000000002</v>
      </c>
      <c r="CE72">
        <v>9.5</v>
      </c>
      <c r="CF72">
        <v>1504</v>
      </c>
      <c r="CG72">
        <v>49</v>
      </c>
      <c r="CH72">
        <v>503</v>
      </c>
      <c r="CI72">
        <v>20</v>
      </c>
      <c r="CJ72">
        <v>21.4</v>
      </c>
      <c r="CK72">
        <v>1.1000000000000001</v>
      </c>
      <c r="CL72">
        <v>656</v>
      </c>
      <c r="CM72">
        <v>21</v>
      </c>
      <c r="CN72">
        <v>88.9</v>
      </c>
      <c r="CO72">
        <v>2.5</v>
      </c>
      <c r="CP72">
        <v>590</v>
      </c>
      <c r="CQ72">
        <v>16</v>
      </c>
      <c r="CR72">
        <v>92.9</v>
      </c>
      <c r="CS72">
        <v>2.9</v>
      </c>
      <c r="CT72">
        <v>233.2</v>
      </c>
      <c r="CU72">
        <v>7.6</v>
      </c>
      <c r="CV72">
        <v>24.8</v>
      </c>
      <c r="CW72">
        <v>1.1000000000000001</v>
      </c>
      <c r="CX72">
        <v>144.30000000000001</v>
      </c>
      <c r="CY72">
        <v>5.8</v>
      </c>
      <c r="CZ72">
        <v>16.48</v>
      </c>
      <c r="DA72">
        <v>0.98</v>
      </c>
      <c r="DB72">
        <v>22</v>
      </c>
      <c r="DC72">
        <v>19</v>
      </c>
      <c r="DD72">
        <v>15.6</v>
      </c>
      <c r="DE72">
        <v>5</v>
      </c>
      <c r="DF72">
        <v>11.68</v>
      </c>
      <c r="DG72">
        <v>0.53</v>
      </c>
      <c r="DH72">
        <v>7.57</v>
      </c>
      <c r="DI72">
        <v>0.62</v>
      </c>
      <c r="DJ72">
        <v>8</v>
      </c>
      <c r="DK72">
        <v>0.57999999999999996</v>
      </c>
      <c r="DL72">
        <v>11.02</v>
      </c>
      <c r="DM72">
        <v>0.5</v>
      </c>
      <c r="DN72">
        <v>15.01</v>
      </c>
      <c r="DO72">
        <v>0.42</v>
      </c>
      <c r="DP72">
        <v>15</v>
      </c>
      <c r="DQ72">
        <v>14</v>
      </c>
      <c r="DR72">
        <v>1.6019999999999999E-5</v>
      </c>
      <c r="DS72">
        <v>4.4999999999999998E-7</v>
      </c>
      <c r="DT72" s="2">
        <v>57800</v>
      </c>
      <c r="DU72" s="2">
        <v>1900</v>
      </c>
      <c r="DV72" s="2">
        <v>975000</v>
      </c>
      <c r="DW72" s="2">
        <v>48000</v>
      </c>
      <c r="DX72">
        <v>-80</v>
      </c>
      <c r="DY72">
        <v>190</v>
      </c>
      <c r="DZ72" s="2">
        <v>260700</v>
      </c>
      <c r="EA72" s="2">
        <v>7000</v>
      </c>
      <c r="EB72">
        <v>4830</v>
      </c>
      <c r="EC72">
        <v>180</v>
      </c>
      <c r="ED72" s="2">
        <v>222900</v>
      </c>
      <c r="EE72" s="2">
        <v>8000</v>
      </c>
      <c r="EF72" s="2">
        <v>67500</v>
      </c>
      <c r="EG72" s="2">
        <v>1900</v>
      </c>
      <c r="EH72" s="2">
        <v>233200</v>
      </c>
      <c r="EI72" s="2">
        <v>7500</v>
      </c>
      <c r="EJ72" s="2">
        <v>48700</v>
      </c>
      <c r="EK72" s="2">
        <v>1700</v>
      </c>
      <c r="EL72" s="2">
        <v>50100</v>
      </c>
      <c r="EM72" s="2">
        <v>1600</v>
      </c>
      <c r="EN72">
        <v>14620</v>
      </c>
      <c r="EO72">
        <v>580</v>
      </c>
      <c r="EP72">
        <v>2470</v>
      </c>
      <c r="EQ72">
        <v>120</v>
      </c>
      <c r="ER72">
        <v>20520</v>
      </c>
      <c r="ES72">
        <v>670</v>
      </c>
      <c r="ET72">
        <v>21690</v>
      </c>
      <c r="EU72">
        <v>610</v>
      </c>
      <c r="EV72">
        <v>29720</v>
      </c>
      <c r="EW72">
        <v>790</v>
      </c>
      <c r="EX72">
        <v>22200</v>
      </c>
      <c r="EY72">
        <v>690</v>
      </c>
      <c r="EZ72">
        <v>18370</v>
      </c>
      <c r="FA72">
        <v>590</v>
      </c>
      <c r="FB72">
        <v>6290</v>
      </c>
      <c r="FC72">
        <v>280</v>
      </c>
      <c r="FD72">
        <v>7320</v>
      </c>
      <c r="FE72">
        <v>290</v>
      </c>
      <c r="FF72">
        <v>4210</v>
      </c>
      <c r="FG72">
        <v>250</v>
      </c>
      <c r="FH72">
        <v>37</v>
      </c>
      <c r="FI72">
        <v>12</v>
      </c>
      <c r="FJ72">
        <v>646</v>
      </c>
      <c r="FK72">
        <v>29</v>
      </c>
      <c r="FL72">
        <v>380</v>
      </c>
      <c r="FM72">
        <v>31</v>
      </c>
      <c r="FN72">
        <v>964</v>
      </c>
      <c r="FO72">
        <v>70</v>
      </c>
      <c r="FP72">
        <v>2600</v>
      </c>
      <c r="FQ72">
        <v>120</v>
      </c>
      <c r="FR72">
        <v>4180</v>
      </c>
      <c r="FS72">
        <v>120</v>
      </c>
      <c r="FT72">
        <v>3.2</v>
      </c>
      <c r="FU72">
        <v>2.2999999999999998</v>
      </c>
      <c r="FV72" t="s">
        <v>459</v>
      </c>
      <c r="FW72">
        <v>0</v>
      </c>
      <c r="FX72">
        <v>2.1577000000000002</v>
      </c>
      <c r="FY72">
        <v>2.1646000000000001</v>
      </c>
      <c r="FZ72">
        <v>716.56</v>
      </c>
      <c r="GA72">
        <v>0.42803999999999998</v>
      </c>
      <c r="GB72">
        <v>6.3109999999999999</v>
      </c>
      <c r="GC72">
        <v>0.43880000000000002</v>
      </c>
      <c r="GD72">
        <v>0</v>
      </c>
      <c r="GE72">
        <v>0.15010999999999999</v>
      </c>
      <c r="GF72">
        <v>0</v>
      </c>
      <c r="GG72">
        <v>0</v>
      </c>
      <c r="GH72">
        <v>0</v>
      </c>
      <c r="GI72">
        <v>0</v>
      </c>
      <c r="GJ72">
        <v>0.31777</v>
      </c>
      <c r="GK72">
        <v>0</v>
      </c>
      <c r="GL72">
        <v>0</v>
      </c>
      <c r="GM72">
        <v>4.1799999999999997E-2</v>
      </c>
      <c r="GN72">
        <v>0</v>
      </c>
      <c r="GO72">
        <v>0</v>
      </c>
      <c r="GP72">
        <v>0.19746</v>
      </c>
      <c r="GQ72">
        <v>0</v>
      </c>
      <c r="GR72">
        <v>0</v>
      </c>
      <c r="GS72">
        <v>4.7587999999999999</v>
      </c>
      <c r="GT72">
        <v>6.8043999999999993E-2</v>
      </c>
      <c r="GU72">
        <v>0.14102000000000001</v>
      </c>
      <c r="GV72">
        <v>8.2822999999999994E-2</v>
      </c>
      <c r="GW72">
        <v>0</v>
      </c>
      <c r="GX72">
        <v>1.4367E-2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4" spans="1:263" x14ac:dyDescent="0.25">
      <c r="A74" t="s">
        <v>637</v>
      </c>
      <c r="B74" t="s">
        <v>455</v>
      </c>
      <c r="C74" t="s">
        <v>638</v>
      </c>
      <c r="D74" t="s">
        <v>457</v>
      </c>
      <c r="E74" s="1">
        <v>0.52085729166666661</v>
      </c>
      <c r="F74">
        <v>39.662999999999997</v>
      </c>
      <c r="G74" t="s">
        <v>639</v>
      </c>
      <c r="H74" s="2">
        <v>2444000</v>
      </c>
      <c r="I74" s="2">
        <v>59000</v>
      </c>
      <c r="J74" s="2">
        <v>1043000</v>
      </c>
      <c r="K74" s="2">
        <v>35000</v>
      </c>
      <c r="L74">
        <v>19100</v>
      </c>
      <c r="M74">
        <v>180</v>
      </c>
      <c r="N74" s="2">
        <v>61400</v>
      </c>
      <c r="O74" s="2">
        <v>1900</v>
      </c>
      <c r="P74" s="2">
        <v>477500</v>
      </c>
      <c r="Q74" s="2">
        <v>9000</v>
      </c>
      <c r="R74">
        <v>2389</v>
      </c>
      <c r="S74">
        <v>84</v>
      </c>
      <c r="T74" s="2">
        <v>325500</v>
      </c>
      <c r="U74" s="2">
        <v>6700</v>
      </c>
      <c r="V74" s="2">
        <v>38500</v>
      </c>
      <c r="W74" s="2">
        <v>1000</v>
      </c>
      <c r="X74" s="2">
        <v>157400</v>
      </c>
      <c r="Y74" s="2">
        <v>3800</v>
      </c>
      <c r="Z74" s="2">
        <v>38200</v>
      </c>
      <c r="AA74" s="2">
        <v>1100</v>
      </c>
      <c r="AB74">
        <v>39600</v>
      </c>
      <c r="AC74">
        <v>940</v>
      </c>
      <c r="AD74">
        <v>17600</v>
      </c>
      <c r="AE74">
        <v>480</v>
      </c>
      <c r="AF74">
        <v>1454</v>
      </c>
      <c r="AG74">
        <v>88</v>
      </c>
      <c r="AH74">
        <v>25020</v>
      </c>
      <c r="AI74">
        <v>630</v>
      </c>
      <c r="AJ74">
        <v>32050</v>
      </c>
      <c r="AK74">
        <v>700</v>
      </c>
      <c r="AL74" s="2">
        <v>45100</v>
      </c>
      <c r="AM74" s="2">
        <v>1000</v>
      </c>
      <c r="AN74">
        <v>30650</v>
      </c>
      <c r="AO74">
        <v>790</v>
      </c>
      <c r="AP74">
        <v>26210</v>
      </c>
      <c r="AQ74">
        <v>610</v>
      </c>
      <c r="AR74">
        <v>10520</v>
      </c>
      <c r="AS74">
        <v>330</v>
      </c>
      <c r="AT74">
        <v>13910</v>
      </c>
      <c r="AU74">
        <v>340</v>
      </c>
      <c r="AV74">
        <v>8000</v>
      </c>
      <c r="AW74">
        <v>200</v>
      </c>
      <c r="AX74">
        <v>228</v>
      </c>
      <c r="AY74">
        <v>19</v>
      </c>
      <c r="AZ74">
        <v>98</v>
      </c>
      <c r="BA74">
        <v>14</v>
      </c>
      <c r="BB74">
        <v>1945</v>
      </c>
      <c r="BC74">
        <v>42</v>
      </c>
      <c r="BD74">
        <v>677</v>
      </c>
      <c r="BE74">
        <v>33</v>
      </c>
      <c r="BF74">
        <v>1483</v>
      </c>
      <c r="BG74">
        <v>84</v>
      </c>
      <c r="BH74">
        <v>1420</v>
      </c>
      <c r="BI74">
        <v>170</v>
      </c>
      <c r="BJ74">
        <v>28040</v>
      </c>
      <c r="BK74">
        <v>590</v>
      </c>
      <c r="BL74">
        <v>0</v>
      </c>
      <c r="BM74">
        <v>1</v>
      </c>
      <c r="BN74" s="2">
        <v>45600</v>
      </c>
      <c r="BO74" s="2">
        <v>1500</v>
      </c>
      <c r="BP74">
        <v>-12</v>
      </c>
      <c r="BQ74">
        <v>21</v>
      </c>
      <c r="BR74" s="2">
        <v>1004000</v>
      </c>
      <c r="BS74" s="2">
        <v>31000</v>
      </c>
      <c r="BT74">
        <v>9640</v>
      </c>
      <c r="BU74">
        <v>210</v>
      </c>
      <c r="BV74">
        <v>196.8</v>
      </c>
      <c r="BW74">
        <v>8.5</v>
      </c>
      <c r="BX74">
        <v>2944</v>
      </c>
      <c r="BY74">
        <v>61</v>
      </c>
      <c r="BZ74">
        <v>290.8</v>
      </c>
      <c r="CA74">
        <v>7.7</v>
      </c>
      <c r="CB74">
        <v>1156</v>
      </c>
      <c r="CC74">
        <v>28</v>
      </c>
      <c r="CD74">
        <v>209.6</v>
      </c>
      <c r="CE74">
        <v>6.2</v>
      </c>
      <c r="CF74">
        <v>1698</v>
      </c>
      <c r="CG74">
        <v>39</v>
      </c>
      <c r="CH74">
        <v>638</v>
      </c>
      <c r="CI74">
        <v>18</v>
      </c>
      <c r="CJ74">
        <v>12.75</v>
      </c>
      <c r="CK74">
        <v>0.77</v>
      </c>
      <c r="CL74">
        <v>785</v>
      </c>
      <c r="CM74">
        <v>20</v>
      </c>
      <c r="CN74">
        <v>134</v>
      </c>
      <c r="CO74">
        <v>2.9</v>
      </c>
      <c r="CP74">
        <v>645</v>
      </c>
      <c r="CQ74">
        <v>15</v>
      </c>
      <c r="CR74">
        <v>131.5</v>
      </c>
      <c r="CS74">
        <v>3.4</v>
      </c>
      <c r="CT74">
        <v>313.39999999999998</v>
      </c>
      <c r="CU74">
        <v>7.3</v>
      </c>
      <c r="CV74">
        <v>42.2</v>
      </c>
      <c r="CW74">
        <v>1.3</v>
      </c>
      <c r="CX74">
        <v>233.3</v>
      </c>
      <c r="CY74">
        <v>5.7</v>
      </c>
      <c r="CZ74">
        <v>31.84</v>
      </c>
      <c r="DA74">
        <v>0.79</v>
      </c>
      <c r="DB74">
        <v>57</v>
      </c>
      <c r="DC74">
        <v>19</v>
      </c>
      <c r="DD74">
        <v>15.9</v>
      </c>
      <c r="DE74">
        <v>4</v>
      </c>
      <c r="DF74">
        <v>35.659999999999997</v>
      </c>
      <c r="DG74">
        <v>0.77</v>
      </c>
      <c r="DH74">
        <v>13.76</v>
      </c>
      <c r="DI74">
        <v>0.68</v>
      </c>
      <c r="DJ74">
        <v>12.58</v>
      </c>
      <c r="DK74">
        <v>0.71</v>
      </c>
      <c r="DL74">
        <v>6.13</v>
      </c>
      <c r="DM74">
        <v>0.75</v>
      </c>
      <c r="DN74">
        <v>103</v>
      </c>
      <c r="DO74">
        <v>2.2000000000000002</v>
      </c>
      <c r="DP74">
        <v>1.3028E-3</v>
      </c>
      <c r="DQ74">
        <v>1.7999999999999999E-6</v>
      </c>
      <c r="DR74">
        <v>1.05E-4</v>
      </c>
      <c r="DS74">
        <v>5.0000000000000004E-6</v>
      </c>
      <c r="DT74" s="2">
        <v>61100</v>
      </c>
      <c r="DU74" s="2">
        <v>1900</v>
      </c>
      <c r="DV74" s="2">
        <v>1021000</v>
      </c>
      <c r="DW74" s="2">
        <v>35000</v>
      </c>
      <c r="DX74">
        <v>100</v>
      </c>
      <c r="DY74">
        <v>180</v>
      </c>
      <c r="DZ74" s="2">
        <v>415400</v>
      </c>
      <c r="EA74" s="2">
        <v>9000</v>
      </c>
      <c r="EB74">
        <v>1942</v>
      </c>
      <c r="EC74">
        <v>84</v>
      </c>
      <c r="ED74" s="2">
        <v>325500</v>
      </c>
      <c r="EE74" s="2">
        <v>6700</v>
      </c>
      <c r="EF74" s="2">
        <v>38500</v>
      </c>
      <c r="EG74" s="2">
        <v>1000</v>
      </c>
      <c r="EH74" s="2">
        <v>157400</v>
      </c>
      <c r="EI74" s="2">
        <v>3800</v>
      </c>
      <c r="EJ74" s="2">
        <v>38200</v>
      </c>
      <c r="EK74" s="2">
        <v>1100</v>
      </c>
      <c r="EL74">
        <v>39600</v>
      </c>
      <c r="EM74">
        <v>940</v>
      </c>
      <c r="EN74">
        <v>17600</v>
      </c>
      <c r="EO74">
        <v>480</v>
      </c>
      <c r="EP74">
        <v>1454</v>
      </c>
      <c r="EQ74">
        <v>88</v>
      </c>
      <c r="ER74">
        <v>25020</v>
      </c>
      <c r="ES74">
        <v>630</v>
      </c>
      <c r="ET74">
        <v>32050</v>
      </c>
      <c r="EU74">
        <v>700</v>
      </c>
      <c r="EV74" s="2">
        <v>45100</v>
      </c>
      <c r="EW74" s="2">
        <v>1000</v>
      </c>
      <c r="EX74">
        <v>30650</v>
      </c>
      <c r="EY74">
        <v>790</v>
      </c>
      <c r="EZ74">
        <v>26210</v>
      </c>
      <c r="FA74">
        <v>610</v>
      </c>
      <c r="FB74">
        <v>10520</v>
      </c>
      <c r="FC74">
        <v>330</v>
      </c>
      <c r="FD74">
        <v>13910</v>
      </c>
      <c r="FE74">
        <v>340</v>
      </c>
      <c r="FF74">
        <v>8000</v>
      </c>
      <c r="FG74">
        <v>200</v>
      </c>
      <c r="FH74">
        <v>54</v>
      </c>
      <c r="FI74">
        <v>14</v>
      </c>
      <c r="FJ74">
        <v>1944</v>
      </c>
      <c r="FK74">
        <v>42</v>
      </c>
      <c r="FL74">
        <v>677</v>
      </c>
      <c r="FM74">
        <v>33</v>
      </c>
      <c r="FN74">
        <v>1483</v>
      </c>
      <c r="FO74">
        <v>84</v>
      </c>
      <c r="FP74">
        <v>1420</v>
      </c>
      <c r="FQ74">
        <v>170</v>
      </c>
      <c r="FR74">
        <v>28040</v>
      </c>
      <c r="FS74">
        <v>590</v>
      </c>
      <c r="FT74">
        <v>-1.521E-3</v>
      </c>
      <c r="FU74">
        <v>1.5999999999999999E-6</v>
      </c>
      <c r="FV74" t="s">
        <v>459</v>
      </c>
      <c r="FW74">
        <v>0</v>
      </c>
      <c r="FX74">
        <v>2.4918999999999998</v>
      </c>
      <c r="FY74">
        <v>3.7850000000000001</v>
      </c>
      <c r="FZ74">
        <v>498.62</v>
      </c>
      <c r="GA74">
        <v>0.68920000000000003</v>
      </c>
      <c r="GB74">
        <v>4.5526999999999997</v>
      </c>
      <c r="GC74">
        <v>0</v>
      </c>
      <c r="GD74">
        <v>0.28333000000000003</v>
      </c>
      <c r="GE74">
        <v>4.2077</v>
      </c>
      <c r="GF74">
        <v>0.61760000000000004</v>
      </c>
      <c r="GG74">
        <v>0</v>
      </c>
      <c r="GH74">
        <v>0.34432000000000001</v>
      </c>
      <c r="GI74">
        <v>0</v>
      </c>
      <c r="GJ74">
        <v>0.29987999999999998</v>
      </c>
      <c r="GK74">
        <v>5.3407999999999997E-2</v>
      </c>
      <c r="GL74">
        <v>0</v>
      </c>
      <c r="GM74">
        <v>0</v>
      </c>
      <c r="GN74">
        <v>0.11247</v>
      </c>
      <c r="GO74">
        <v>0</v>
      </c>
      <c r="GP74">
        <v>0.15765000000000001</v>
      </c>
      <c r="GQ74">
        <v>0</v>
      </c>
      <c r="GR74">
        <v>0</v>
      </c>
      <c r="GS74">
        <v>3.1145999999999998</v>
      </c>
      <c r="GT74">
        <v>6.8589999999999998E-2</v>
      </c>
      <c r="GU74">
        <v>7.6175000000000007E-2</v>
      </c>
      <c r="GV74">
        <v>0</v>
      </c>
      <c r="GW74">
        <v>5.5273000000000003E-2</v>
      </c>
      <c r="GX74">
        <v>1.1722E-2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640</v>
      </c>
      <c r="B75" t="s">
        <v>455</v>
      </c>
      <c r="C75" t="s">
        <v>641</v>
      </c>
      <c r="D75" t="s">
        <v>457</v>
      </c>
      <c r="E75" s="1">
        <v>0.52169074074074073</v>
      </c>
      <c r="F75">
        <v>33.308999999999997</v>
      </c>
      <c r="G75" t="s">
        <v>642</v>
      </c>
      <c r="H75" s="2">
        <v>1985000</v>
      </c>
      <c r="I75" s="2">
        <v>39000</v>
      </c>
      <c r="J75" s="2">
        <v>1040000</v>
      </c>
      <c r="K75" s="2">
        <v>27000</v>
      </c>
      <c r="L75">
        <v>19960</v>
      </c>
      <c r="M75">
        <v>190</v>
      </c>
      <c r="N75" s="2">
        <v>59900</v>
      </c>
      <c r="O75" s="2">
        <v>1600</v>
      </c>
      <c r="P75" s="2">
        <v>102600</v>
      </c>
      <c r="Q75" s="2">
        <v>1300</v>
      </c>
      <c r="R75">
        <v>2480</v>
      </c>
      <c r="S75">
        <v>81</v>
      </c>
      <c r="T75" s="2">
        <v>264000</v>
      </c>
      <c r="U75" s="2">
        <v>4800</v>
      </c>
      <c r="V75">
        <v>38740</v>
      </c>
      <c r="W75">
        <v>800</v>
      </c>
      <c r="X75" s="2">
        <v>167200</v>
      </c>
      <c r="Y75" s="2">
        <v>3300</v>
      </c>
      <c r="Z75">
        <v>42930</v>
      </c>
      <c r="AA75">
        <v>910</v>
      </c>
      <c r="AB75" s="2">
        <v>49700</v>
      </c>
      <c r="AC75" s="2">
        <v>1100</v>
      </c>
      <c r="AD75">
        <v>18470</v>
      </c>
      <c r="AE75">
        <v>370</v>
      </c>
      <c r="AF75">
        <v>6240</v>
      </c>
      <c r="AG75">
        <v>200</v>
      </c>
      <c r="AH75">
        <v>26160</v>
      </c>
      <c r="AI75">
        <v>500</v>
      </c>
      <c r="AJ75">
        <v>29160</v>
      </c>
      <c r="AK75">
        <v>620</v>
      </c>
      <c r="AL75">
        <v>41190</v>
      </c>
      <c r="AM75">
        <v>710</v>
      </c>
      <c r="AN75">
        <v>27370</v>
      </c>
      <c r="AO75">
        <v>500</v>
      </c>
      <c r="AP75">
        <v>20900</v>
      </c>
      <c r="AQ75">
        <v>450</v>
      </c>
      <c r="AR75">
        <v>6530</v>
      </c>
      <c r="AS75">
        <v>210</v>
      </c>
      <c r="AT75">
        <v>6690</v>
      </c>
      <c r="AU75">
        <v>190</v>
      </c>
      <c r="AV75">
        <v>3350</v>
      </c>
      <c r="AW75">
        <v>160</v>
      </c>
      <c r="AX75">
        <v>211</v>
      </c>
      <c r="AY75">
        <v>22</v>
      </c>
      <c r="AZ75">
        <v>74</v>
      </c>
      <c r="BA75">
        <v>12</v>
      </c>
      <c r="BB75">
        <v>393</v>
      </c>
      <c r="BC75">
        <v>23</v>
      </c>
      <c r="BD75">
        <v>296</v>
      </c>
      <c r="BE75">
        <v>29</v>
      </c>
      <c r="BF75">
        <v>859</v>
      </c>
      <c r="BG75">
        <v>71</v>
      </c>
      <c r="BH75">
        <v>3800</v>
      </c>
      <c r="BI75">
        <v>140</v>
      </c>
      <c r="BJ75">
        <v>920</v>
      </c>
      <c r="BK75">
        <v>37</v>
      </c>
      <c r="BL75">
        <v>0</v>
      </c>
      <c r="BM75">
        <v>1</v>
      </c>
      <c r="BN75" s="2">
        <v>50700</v>
      </c>
      <c r="BO75" s="2">
        <v>1200</v>
      </c>
      <c r="BP75">
        <v>-16</v>
      </c>
      <c r="BQ75">
        <v>24</v>
      </c>
      <c r="BR75" s="2">
        <v>980000</v>
      </c>
      <c r="BS75" s="2">
        <v>26000</v>
      </c>
      <c r="BT75">
        <v>919</v>
      </c>
      <c r="BU75">
        <v>30</v>
      </c>
      <c r="BV75">
        <v>210.7</v>
      </c>
      <c r="BW75">
        <v>8.3000000000000007</v>
      </c>
      <c r="BX75">
        <v>2377</v>
      </c>
      <c r="BY75">
        <v>44</v>
      </c>
      <c r="BZ75">
        <v>293</v>
      </c>
      <c r="CA75">
        <v>6</v>
      </c>
      <c r="CB75">
        <v>1226</v>
      </c>
      <c r="CC75">
        <v>24</v>
      </c>
      <c r="CD75">
        <v>235.4</v>
      </c>
      <c r="CE75">
        <v>5</v>
      </c>
      <c r="CF75">
        <v>2252</v>
      </c>
      <c r="CG75">
        <v>49</v>
      </c>
      <c r="CH75">
        <v>662</v>
      </c>
      <c r="CI75">
        <v>13</v>
      </c>
      <c r="CJ75">
        <v>54.7</v>
      </c>
      <c r="CK75">
        <v>1.7</v>
      </c>
      <c r="CL75">
        <v>820</v>
      </c>
      <c r="CM75">
        <v>16</v>
      </c>
      <c r="CN75">
        <v>122</v>
      </c>
      <c r="CO75">
        <v>2.6</v>
      </c>
      <c r="CP75">
        <v>588</v>
      </c>
      <c r="CQ75">
        <v>10</v>
      </c>
      <c r="CR75">
        <v>117.6</v>
      </c>
      <c r="CS75">
        <v>2.2000000000000002</v>
      </c>
      <c r="CT75">
        <v>250.9</v>
      </c>
      <c r="CU75">
        <v>5.4</v>
      </c>
      <c r="CV75">
        <v>26.24</v>
      </c>
      <c r="CW75">
        <v>0.84</v>
      </c>
      <c r="CX75">
        <v>112</v>
      </c>
      <c r="CY75">
        <v>3.3</v>
      </c>
      <c r="CZ75">
        <v>13.34</v>
      </c>
      <c r="DA75">
        <v>0.63</v>
      </c>
      <c r="DB75">
        <v>41</v>
      </c>
      <c r="DC75">
        <v>22</v>
      </c>
      <c r="DD75">
        <v>8.8000000000000007</v>
      </c>
      <c r="DE75">
        <v>3.5</v>
      </c>
      <c r="DF75">
        <v>7.2</v>
      </c>
      <c r="DG75">
        <v>0.43</v>
      </c>
      <c r="DH75">
        <v>6.02</v>
      </c>
      <c r="DI75">
        <v>0.57999999999999996</v>
      </c>
      <c r="DJ75">
        <v>7.3</v>
      </c>
      <c r="DK75">
        <v>0.61</v>
      </c>
      <c r="DL75">
        <v>16.43</v>
      </c>
      <c r="DM75">
        <v>0.62</v>
      </c>
      <c r="DN75">
        <v>3.38</v>
      </c>
      <c r="DO75">
        <v>0.14000000000000001</v>
      </c>
      <c r="DP75">
        <v>1.2612000000000001E-3</v>
      </c>
      <c r="DQ75">
        <v>1.3E-6</v>
      </c>
      <c r="DR75">
        <v>3.4199999999999999E-6</v>
      </c>
      <c r="DS75">
        <v>1.1999999999999999E-7</v>
      </c>
      <c r="DT75" s="2">
        <v>59600</v>
      </c>
      <c r="DU75" s="2">
        <v>1600</v>
      </c>
      <c r="DV75" s="2">
        <v>1017000</v>
      </c>
      <c r="DW75" s="2">
        <v>27000</v>
      </c>
      <c r="DX75">
        <v>130</v>
      </c>
      <c r="DY75">
        <v>200</v>
      </c>
      <c r="DZ75" s="2">
        <v>40800</v>
      </c>
      <c r="EA75" s="2">
        <v>1300</v>
      </c>
      <c r="EB75">
        <v>2034</v>
      </c>
      <c r="EC75">
        <v>81</v>
      </c>
      <c r="ED75" s="2">
        <v>264000</v>
      </c>
      <c r="EE75" s="2">
        <v>4800</v>
      </c>
      <c r="EF75">
        <v>38740</v>
      </c>
      <c r="EG75">
        <v>800</v>
      </c>
      <c r="EH75" s="2">
        <v>167200</v>
      </c>
      <c r="EI75" s="2">
        <v>3300</v>
      </c>
      <c r="EJ75">
        <v>42930</v>
      </c>
      <c r="EK75">
        <v>910</v>
      </c>
      <c r="EL75" s="2">
        <v>49700</v>
      </c>
      <c r="EM75" s="2">
        <v>1100</v>
      </c>
      <c r="EN75">
        <v>18470</v>
      </c>
      <c r="EO75">
        <v>370</v>
      </c>
      <c r="EP75">
        <v>6240</v>
      </c>
      <c r="EQ75">
        <v>200</v>
      </c>
      <c r="ER75">
        <v>26160</v>
      </c>
      <c r="ES75">
        <v>500</v>
      </c>
      <c r="ET75">
        <v>29160</v>
      </c>
      <c r="EU75">
        <v>620</v>
      </c>
      <c r="EV75">
        <v>41190</v>
      </c>
      <c r="EW75">
        <v>710</v>
      </c>
      <c r="EX75">
        <v>27370</v>
      </c>
      <c r="EY75">
        <v>500</v>
      </c>
      <c r="EZ75">
        <v>20900</v>
      </c>
      <c r="FA75">
        <v>450</v>
      </c>
      <c r="FB75">
        <v>6530</v>
      </c>
      <c r="FC75">
        <v>210</v>
      </c>
      <c r="FD75">
        <v>6690</v>
      </c>
      <c r="FE75">
        <v>190</v>
      </c>
      <c r="FF75">
        <v>3350</v>
      </c>
      <c r="FG75">
        <v>160</v>
      </c>
      <c r="FH75">
        <v>29</v>
      </c>
      <c r="FI75">
        <v>12</v>
      </c>
      <c r="FJ75">
        <v>392</v>
      </c>
      <c r="FK75">
        <v>23</v>
      </c>
      <c r="FL75">
        <v>296</v>
      </c>
      <c r="FM75">
        <v>29</v>
      </c>
      <c r="FN75">
        <v>859</v>
      </c>
      <c r="FO75">
        <v>71</v>
      </c>
      <c r="FP75">
        <v>3800</v>
      </c>
      <c r="FQ75">
        <v>140</v>
      </c>
      <c r="FR75">
        <v>920</v>
      </c>
      <c r="FS75">
        <v>37</v>
      </c>
      <c r="FT75">
        <v>-1.4785E-3</v>
      </c>
      <c r="FU75">
        <v>1.5E-6</v>
      </c>
      <c r="FV75" t="s">
        <v>459</v>
      </c>
      <c r="FW75">
        <v>0</v>
      </c>
      <c r="FX75">
        <v>3.0573999999999999</v>
      </c>
      <c r="FY75">
        <v>5.0582000000000003</v>
      </c>
      <c r="FZ75">
        <v>570.26</v>
      </c>
      <c r="GA75">
        <v>0.63253000000000004</v>
      </c>
      <c r="GB75">
        <v>3.5939000000000001</v>
      </c>
      <c r="GC75">
        <v>0.89868000000000003</v>
      </c>
      <c r="GD75">
        <v>0.15679000000000001</v>
      </c>
      <c r="GE75">
        <v>1.6603000000000001</v>
      </c>
      <c r="GF75">
        <v>0.15454999999999999</v>
      </c>
      <c r="GG75">
        <v>0</v>
      </c>
      <c r="GH75">
        <v>0.37752999999999998</v>
      </c>
      <c r="GI75">
        <v>0.12354</v>
      </c>
      <c r="GJ75">
        <v>0.75748000000000004</v>
      </c>
      <c r="GK75">
        <v>5.8917999999999998E-2</v>
      </c>
      <c r="GL75">
        <v>0.26089000000000001</v>
      </c>
      <c r="GM75">
        <v>4.4521999999999999E-2</v>
      </c>
      <c r="GN75">
        <v>0.16949</v>
      </c>
      <c r="GO75">
        <v>0</v>
      </c>
      <c r="GP75">
        <v>0</v>
      </c>
      <c r="GQ75">
        <v>0</v>
      </c>
      <c r="GR75">
        <v>0</v>
      </c>
      <c r="GS75">
        <v>3.2389000000000001</v>
      </c>
      <c r="GT75">
        <v>3.7920000000000002E-2</v>
      </c>
      <c r="GU75">
        <v>8.4284999999999999E-2</v>
      </c>
      <c r="GV75">
        <v>0.15425</v>
      </c>
      <c r="GW75">
        <v>6.0947000000000001E-2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643</v>
      </c>
      <c r="B76" t="s">
        <v>455</v>
      </c>
      <c r="C76" t="s">
        <v>644</v>
      </c>
      <c r="D76" t="s">
        <v>457</v>
      </c>
      <c r="E76" s="1">
        <v>0.52237708333333333</v>
      </c>
      <c r="F76">
        <v>39.856000000000002</v>
      </c>
      <c r="G76" t="s">
        <v>645</v>
      </c>
      <c r="H76" s="2">
        <v>2647000</v>
      </c>
      <c r="I76" s="2">
        <v>58000</v>
      </c>
      <c r="J76" s="2">
        <v>1023000</v>
      </c>
      <c r="K76" s="2">
        <v>29000</v>
      </c>
      <c r="L76">
        <v>20460</v>
      </c>
      <c r="M76">
        <v>220</v>
      </c>
      <c r="N76" s="2">
        <v>59000</v>
      </c>
      <c r="O76" s="2">
        <v>1500</v>
      </c>
      <c r="P76" s="2">
        <v>478800</v>
      </c>
      <c r="Q76" s="2">
        <v>6400</v>
      </c>
      <c r="R76">
        <v>5090</v>
      </c>
      <c r="S76">
        <v>130</v>
      </c>
      <c r="T76" s="2">
        <v>367000</v>
      </c>
      <c r="U76" s="2">
        <v>9700</v>
      </c>
      <c r="V76" s="2">
        <v>78500</v>
      </c>
      <c r="W76" s="2">
        <v>1900</v>
      </c>
      <c r="X76" s="2">
        <v>265700</v>
      </c>
      <c r="Y76" s="2">
        <v>6800</v>
      </c>
      <c r="Z76" s="2">
        <v>56700</v>
      </c>
      <c r="AA76" s="2">
        <v>1400</v>
      </c>
      <c r="AB76" s="2">
        <v>56200</v>
      </c>
      <c r="AC76" s="2">
        <v>1400</v>
      </c>
      <c r="AD76">
        <v>16570</v>
      </c>
      <c r="AE76">
        <v>500</v>
      </c>
      <c r="AF76">
        <v>2750</v>
      </c>
      <c r="AG76">
        <v>120</v>
      </c>
      <c r="AH76">
        <v>22360</v>
      </c>
      <c r="AI76">
        <v>690</v>
      </c>
      <c r="AJ76">
        <v>27070</v>
      </c>
      <c r="AK76">
        <v>850</v>
      </c>
      <c r="AL76" s="2">
        <v>41100</v>
      </c>
      <c r="AM76" s="2">
        <v>1200</v>
      </c>
      <c r="AN76">
        <v>31580</v>
      </c>
      <c r="AO76">
        <v>890</v>
      </c>
      <c r="AP76">
        <v>28120</v>
      </c>
      <c r="AQ76">
        <v>770</v>
      </c>
      <c r="AR76">
        <v>11430</v>
      </c>
      <c r="AS76">
        <v>350</v>
      </c>
      <c r="AT76">
        <v>14570</v>
      </c>
      <c r="AU76">
        <v>410</v>
      </c>
      <c r="AV76">
        <v>9090</v>
      </c>
      <c r="AW76">
        <v>250</v>
      </c>
      <c r="AX76">
        <v>183</v>
      </c>
      <c r="AY76">
        <v>18</v>
      </c>
      <c r="AZ76">
        <v>86</v>
      </c>
      <c r="BA76">
        <v>13</v>
      </c>
      <c r="BB76">
        <v>924</v>
      </c>
      <c r="BC76">
        <v>32</v>
      </c>
      <c r="BD76">
        <v>639</v>
      </c>
      <c r="BE76">
        <v>34</v>
      </c>
      <c r="BF76">
        <v>1633</v>
      </c>
      <c r="BG76">
        <v>88</v>
      </c>
      <c r="BH76">
        <v>2630</v>
      </c>
      <c r="BI76">
        <v>110</v>
      </c>
      <c r="BJ76">
        <v>4170</v>
      </c>
      <c r="BK76">
        <v>180</v>
      </c>
      <c r="BL76">
        <v>0</v>
      </c>
      <c r="BM76">
        <v>1</v>
      </c>
      <c r="BN76" s="2">
        <v>56400</v>
      </c>
      <c r="BO76" s="2">
        <v>1300</v>
      </c>
      <c r="BP76">
        <v>7</v>
      </c>
      <c r="BQ76">
        <v>29</v>
      </c>
      <c r="BR76" s="2">
        <v>965000</v>
      </c>
      <c r="BS76" s="2">
        <v>25000</v>
      </c>
      <c r="BT76">
        <v>9140</v>
      </c>
      <c r="BU76">
        <v>150</v>
      </c>
      <c r="BV76">
        <v>492</v>
      </c>
      <c r="BW76">
        <v>14</v>
      </c>
      <c r="BX76">
        <v>3294</v>
      </c>
      <c r="BY76">
        <v>87</v>
      </c>
      <c r="BZ76">
        <v>595</v>
      </c>
      <c r="CA76">
        <v>15</v>
      </c>
      <c r="CB76">
        <v>1943</v>
      </c>
      <c r="CC76">
        <v>50</v>
      </c>
      <c r="CD76">
        <v>311.2</v>
      </c>
      <c r="CE76">
        <v>7.7</v>
      </c>
      <c r="CF76">
        <v>2681</v>
      </c>
      <c r="CG76">
        <v>62</v>
      </c>
      <c r="CH76">
        <v>589</v>
      </c>
      <c r="CI76">
        <v>18</v>
      </c>
      <c r="CJ76">
        <v>24.2</v>
      </c>
      <c r="CK76">
        <v>1.1000000000000001</v>
      </c>
      <c r="CL76">
        <v>701</v>
      </c>
      <c r="CM76">
        <v>22</v>
      </c>
      <c r="CN76">
        <v>113.4</v>
      </c>
      <c r="CO76">
        <v>3.5</v>
      </c>
      <c r="CP76">
        <v>587</v>
      </c>
      <c r="CQ76">
        <v>17</v>
      </c>
      <c r="CR76">
        <v>135.69999999999999</v>
      </c>
      <c r="CS76">
        <v>3.8</v>
      </c>
      <c r="CT76">
        <v>338.9</v>
      </c>
      <c r="CU76">
        <v>9.3000000000000007</v>
      </c>
      <c r="CV76">
        <v>45.9</v>
      </c>
      <c r="CW76">
        <v>1.4</v>
      </c>
      <c r="CX76">
        <v>243.7</v>
      </c>
      <c r="CY76">
        <v>6.8</v>
      </c>
      <c r="CZ76">
        <v>36.18</v>
      </c>
      <c r="DA76">
        <v>0.98</v>
      </c>
      <c r="DB76">
        <v>13</v>
      </c>
      <c r="DC76">
        <v>18</v>
      </c>
      <c r="DD76">
        <v>12.6</v>
      </c>
      <c r="DE76">
        <v>3.9</v>
      </c>
      <c r="DF76">
        <v>16.96</v>
      </c>
      <c r="DG76">
        <v>0.57999999999999996</v>
      </c>
      <c r="DH76">
        <v>13.03</v>
      </c>
      <c r="DI76">
        <v>0.7</v>
      </c>
      <c r="DJ76">
        <v>13.9</v>
      </c>
      <c r="DK76">
        <v>0.75</v>
      </c>
      <c r="DL76">
        <v>11.41</v>
      </c>
      <c r="DM76">
        <v>0.48</v>
      </c>
      <c r="DN76">
        <v>15.38</v>
      </c>
      <c r="DO76">
        <v>0.66</v>
      </c>
      <c r="DP76">
        <v>1.2333999999999999E-3</v>
      </c>
      <c r="DQ76">
        <v>9.9999999999999995E-7</v>
      </c>
      <c r="DR76">
        <v>1.6019999999999999E-5</v>
      </c>
      <c r="DS76">
        <v>3.9000000000000002E-7</v>
      </c>
      <c r="DT76" s="2">
        <v>58700</v>
      </c>
      <c r="DU76" s="2">
        <v>1500</v>
      </c>
      <c r="DV76" s="2">
        <v>999800</v>
      </c>
      <c r="DW76" s="2">
        <v>29000</v>
      </c>
      <c r="DX76">
        <v>-60</v>
      </c>
      <c r="DY76">
        <v>220</v>
      </c>
      <c r="DZ76" s="2">
        <v>417200</v>
      </c>
      <c r="EA76" s="2">
        <v>6400</v>
      </c>
      <c r="EB76">
        <v>4640</v>
      </c>
      <c r="EC76">
        <v>130</v>
      </c>
      <c r="ED76" s="2">
        <v>367000</v>
      </c>
      <c r="EE76" s="2">
        <v>9700</v>
      </c>
      <c r="EF76" s="2">
        <v>78500</v>
      </c>
      <c r="EG76" s="2">
        <v>1900</v>
      </c>
      <c r="EH76" s="2">
        <v>265700</v>
      </c>
      <c r="EI76" s="2">
        <v>6800</v>
      </c>
      <c r="EJ76" s="2">
        <v>56700</v>
      </c>
      <c r="EK76" s="2">
        <v>1400</v>
      </c>
      <c r="EL76" s="2">
        <v>56200</v>
      </c>
      <c r="EM76" s="2">
        <v>1400</v>
      </c>
      <c r="EN76">
        <v>16570</v>
      </c>
      <c r="EO76">
        <v>500</v>
      </c>
      <c r="EP76">
        <v>2750</v>
      </c>
      <c r="EQ76">
        <v>120</v>
      </c>
      <c r="ER76">
        <v>22360</v>
      </c>
      <c r="ES76">
        <v>690</v>
      </c>
      <c r="ET76">
        <v>27070</v>
      </c>
      <c r="EU76">
        <v>850</v>
      </c>
      <c r="EV76" s="2">
        <v>41100</v>
      </c>
      <c r="EW76" s="2">
        <v>1200</v>
      </c>
      <c r="EX76">
        <v>31580</v>
      </c>
      <c r="EY76">
        <v>890</v>
      </c>
      <c r="EZ76">
        <v>28120</v>
      </c>
      <c r="FA76">
        <v>770</v>
      </c>
      <c r="FB76">
        <v>11430</v>
      </c>
      <c r="FC76">
        <v>350</v>
      </c>
      <c r="FD76">
        <v>14570</v>
      </c>
      <c r="FE76">
        <v>410</v>
      </c>
      <c r="FF76">
        <v>9090</v>
      </c>
      <c r="FG76">
        <v>250</v>
      </c>
      <c r="FH76">
        <v>42</v>
      </c>
      <c r="FI76">
        <v>13</v>
      </c>
      <c r="FJ76">
        <v>924</v>
      </c>
      <c r="FK76">
        <v>32</v>
      </c>
      <c r="FL76">
        <v>639</v>
      </c>
      <c r="FM76">
        <v>34</v>
      </c>
      <c r="FN76">
        <v>1633</v>
      </c>
      <c r="FO76">
        <v>88</v>
      </c>
      <c r="FP76">
        <v>2630</v>
      </c>
      <c r="FQ76">
        <v>110</v>
      </c>
      <c r="FR76">
        <v>4170</v>
      </c>
      <c r="FS76">
        <v>180</v>
      </c>
      <c r="FT76">
        <v>-1.4399E-3</v>
      </c>
      <c r="FU76">
        <v>1.5999999999999999E-6</v>
      </c>
      <c r="FV76" t="s">
        <v>459</v>
      </c>
      <c r="FW76">
        <v>0</v>
      </c>
      <c r="FX76">
        <v>3.1164000000000001</v>
      </c>
      <c r="FY76">
        <v>5.0537999999999998</v>
      </c>
      <c r="FZ76">
        <v>578.54999999999995</v>
      </c>
      <c r="GA76">
        <v>0.64015</v>
      </c>
      <c r="GB76">
        <v>3.6977000000000002</v>
      </c>
      <c r="GC76">
        <v>0.90883000000000003</v>
      </c>
      <c r="GD76">
        <v>0.15926000000000001</v>
      </c>
      <c r="GE76">
        <v>1.6803999999999999</v>
      </c>
      <c r="GF76">
        <v>0.15676000000000001</v>
      </c>
      <c r="GG76">
        <v>0</v>
      </c>
      <c r="GH76">
        <v>0.37978000000000001</v>
      </c>
      <c r="GI76">
        <v>0.12540999999999999</v>
      </c>
      <c r="GJ76">
        <v>0.76783000000000001</v>
      </c>
      <c r="GK76">
        <v>5.9834999999999999E-2</v>
      </c>
      <c r="GL76">
        <v>0.26452999999999999</v>
      </c>
      <c r="GM76">
        <v>4.5182E-2</v>
      </c>
      <c r="GN76">
        <v>0.17261000000000001</v>
      </c>
      <c r="GO76">
        <v>0</v>
      </c>
      <c r="GP76">
        <v>0</v>
      </c>
      <c r="GQ76">
        <v>0</v>
      </c>
      <c r="GR76">
        <v>0</v>
      </c>
      <c r="GS76">
        <v>3.3146</v>
      </c>
      <c r="GT76">
        <v>3.8483999999999997E-2</v>
      </c>
      <c r="GU76">
        <v>8.5600999999999997E-2</v>
      </c>
      <c r="GV76">
        <v>0.15667</v>
      </c>
      <c r="GW76">
        <v>6.1865000000000003E-2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646</v>
      </c>
      <c r="B77" t="s">
        <v>455</v>
      </c>
      <c r="C77" t="s">
        <v>647</v>
      </c>
      <c r="D77" t="s">
        <v>457</v>
      </c>
      <c r="E77" s="1">
        <v>0.52312094907407414</v>
      </c>
      <c r="F77">
        <v>40.819000000000003</v>
      </c>
      <c r="G77" t="s">
        <v>648</v>
      </c>
      <c r="H77" s="2">
        <v>3370000</v>
      </c>
      <c r="I77" s="2">
        <v>100000</v>
      </c>
      <c r="J77" s="2">
        <v>1014000</v>
      </c>
      <c r="K77" s="2">
        <v>34000</v>
      </c>
      <c r="L77">
        <v>20810</v>
      </c>
      <c r="M77">
        <v>190</v>
      </c>
      <c r="N77" s="2">
        <v>59000</v>
      </c>
      <c r="O77" s="2">
        <v>1700</v>
      </c>
      <c r="P77" s="2">
        <v>509000</v>
      </c>
      <c r="Q77" s="2">
        <v>17000</v>
      </c>
      <c r="R77">
        <v>3450</v>
      </c>
      <c r="S77">
        <v>120</v>
      </c>
      <c r="T77" s="2">
        <v>609000</v>
      </c>
      <c r="U77" s="2">
        <v>19000</v>
      </c>
      <c r="V77" s="2">
        <v>140000</v>
      </c>
      <c r="W77" s="2">
        <v>3900</v>
      </c>
      <c r="X77" s="2">
        <v>474000</v>
      </c>
      <c r="Y77" s="2">
        <v>13000</v>
      </c>
      <c r="Z77" s="2">
        <v>103300</v>
      </c>
      <c r="AA77" s="2">
        <v>3100</v>
      </c>
      <c r="AB77" s="2">
        <v>98200</v>
      </c>
      <c r="AC77" s="2">
        <v>2900</v>
      </c>
      <c r="AD77">
        <v>28320</v>
      </c>
      <c r="AE77">
        <v>930</v>
      </c>
      <c r="AF77">
        <v>4690</v>
      </c>
      <c r="AG77">
        <v>170</v>
      </c>
      <c r="AH77" s="2">
        <v>36400</v>
      </c>
      <c r="AI77" s="2">
        <v>1300</v>
      </c>
      <c r="AJ77" s="2">
        <v>43800</v>
      </c>
      <c r="AK77" s="2">
        <v>1500</v>
      </c>
      <c r="AL77" s="2">
        <v>65600</v>
      </c>
      <c r="AM77" s="2">
        <v>2200</v>
      </c>
      <c r="AN77" s="2">
        <v>50300</v>
      </c>
      <c r="AO77" s="2">
        <v>1800</v>
      </c>
      <c r="AP77" s="2">
        <v>44500</v>
      </c>
      <c r="AQ77" s="2">
        <v>1500</v>
      </c>
      <c r="AR77">
        <v>18010</v>
      </c>
      <c r="AS77">
        <v>640</v>
      </c>
      <c r="AT77">
        <v>23780</v>
      </c>
      <c r="AU77">
        <v>740</v>
      </c>
      <c r="AV77">
        <v>13650</v>
      </c>
      <c r="AW77">
        <v>490</v>
      </c>
      <c r="AX77">
        <v>192</v>
      </c>
      <c r="AY77">
        <v>19</v>
      </c>
      <c r="AZ77">
        <v>102</v>
      </c>
      <c r="BA77">
        <v>14</v>
      </c>
      <c r="BB77">
        <v>1170</v>
      </c>
      <c r="BC77">
        <v>39</v>
      </c>
      <c r="BD77">
        <v>783</v>
      </c>
      <c r="BE77">
        <v>41</v>
      </c>
      <c r="BF77">
        <v>2030</v>
      </c>
      <c r="BG77">
        <v>100</v>
      </c>
      <c r="BH77">
        <v>6260</v>
      </c>
      <c r="BI77">
        <v>270</v>
      </c>
      <c r="BJ77">
        <v>5570</v>
      </c>
      <c r="BK77">
        <v>300</v>
      </c>
      <c r="BL77">
        <v>0</v>
      </c>
      <c r="BM77">
        <v>1</v>
      </c>
      <c r="BN77" s="2">
        <v>65500</v>
      </c>
      <c r="BO77" s="2">
        <v>1800</v>
      </c>
      <c r="BP77">
        <v>14</v>
      </c>
      <c r="BQ77">
        <v>26</v>
      </c>
      <c r="BR77" s="2">
        <v>966000</v>
      </c>
      <c r="BS77" s="2">
        <v>27000</v>
      </c>
      <c r="BT77">
        <v>9510</v>
      </c>
      <c r="BU77">
        <v>380</v>
      </c>
      <c r="BV77">
        <v>326</v>
      </c>
      <c r="BW77">
        <v>13</v>
      </c>
      <c r="BX77">
        <v>5450</v>
      </c>
      <c r="BY77">
        <v>170</v>
      </c>
      <c r="BZ77">
        <v>1062</v>
      </c>
      <c r="CA77">
        <v>29</v>
      </c>
      <c r="CB77">
        <v>3464</v>
      </c>
      <c r="CC77">
        <v>97</v>
      </c>
      <c r="CD77">
        <v>566</v>
      </c>
      <c r="CE77">
        <v>17</v>
      </c>
      <c r="CF77">
        <v>4960</v>
      </c>
      <c r="CG77">
        <v>140</v>
      </c>
      <c r="CH77">
        <v>995</v>
      </c>
      <c r="CI77">
        <v>33</v>
      </c>
      <c r="CJ77">
        <v>41.2</v>
      </c>
      <c r="CK77">
        <v>1.5</v>
      </c>
      <c r="CL77">
        <v>1139</v>
      </c>
      <c r="CM77">
        <v>40</v>
      </c>
      <c r="CN77">
        <v>183.6</v>
      </c>
      <c r="CO77">
        <v>6.2</v>
      </c>
      <c r="CP77">
        <v>937</v>
      </c>
      <c r="CQ77">
        <v>31</v>
      </c>
      <c r="CR77">
        <v>216.1</v>
      </c>
      <c r="CS77">
        <v>7.7</v>
      </c>
      <c r="CT77">
        <v>539</v>
      </c>
      <c r="CU77">
        <v>18</v>
      </c>
      <c r="CV77">
        <v>72.5</v>
      </c>
      <c r="CW77">
        <v>2.6</v>
      </c>
      <c r="CX77">
        <v>398</v>
      </c>
      <c r="CY77">
        <v>12</v>
      </c>
      <c r="CZ77">
        <v>54.3</v>
      </c>
      <c r="DA77">
        <v>1.9</v>
      </c>
      <c r="DB77">
        <v>22</v>
      </c>
      <c r="DC77">
        <v>19</v>
      </c>
      <c r="DD77">
        <v>17.399999999999999</v>
      </c>
      <c r="DE77">
        <v>4.0999999999999996</v>
      </c>
      <c r="DF77">
        <v>21.47</v>
      </c>
      <c r="DG77">
        <v>0.71</v>
      </c>
      <c r="DH77">
        <v>15.98</v>
      </c>
      <c r="DI77">
        <v>0.83</v>
      </c>
      <c r="DJ77">
        <v>17.32</v>
      </c>
      <c r="DK77">
        <v>0.88</v>
      </c>
      <c r="DL77">
        <v>27.1</v>
      </c>
      <c r="DM77">
        <v>1.2</v>
      </c>
      <c r="DN77">
        <v>20.5</v>
      </c>
      <c r="DO77">
        <v>1.1000000000000001</v>
      </c>
      <c r="DP77">
        <v>1.2130699999999999E-3</v>
      </c>
      <c r="DQ77">
        <v>6.8999999999999996E-7</v>
      </c>
      <c r="DR77">
        <v>2.1440000000000001E-5</v>
      </c>
      <c r="DS77">
        <v>6.3E-7</v>
      </c>
      <c r="DT77" s="2">
        <v>58700</v>
      </c>
      <c r="DU77" s="2">
        <v>1700</v>
      </c>
      <c r="DV77" s="2">
        <v>991000</v>
      </c>
      <c r="DW77" s="2">
        <v>34000</v>
      </c>
      <c r="DX77">
        <v>-100</v>
      </c>
      <c r="DY77">
        <v>180</v>
      </c>
      <c r="DZ77" s="2">
        <v>448000</v>
      </c>
      <c r="EA77" s="2">
        <v>17000</v>
      </c>
      <c r="EB77">
        <v>3000</v>
      </c>
      <c r="EC77">
        <v>120</v>
      </c>
      <c r="ED77" s="2">
        <v>609000</v>
      </c>
      <c r="EE77" s="2">
        <v>19000</v>
      </c>
      <c r="EF77" s="2">
        <v>140000</v>
      </c>
      <c r="EG77" s="2">
        <v>3900</v>
      </c>
      <c r="EH77" s="2">
        <v>474000</v>
      </c>
      <c r="EI77" s="2">
        <v>13000</v>
      </c>
      <c r="EJ77" s="2">
        <v>103300</v>
      </c>
      <c r="EK77" s="2">
        <v>3100</v>
      </c>
      <c r="EL77" s="2">
        <v>98200</v>
      </c>
      <c r="EM77" s="2">
        <v>2900</v>
      </c>
      <c r="EN77">
        <v>28320</v>
      </c>
      <c r="EO77">
        <v>930</v>
      </c>
      <c r="EP77">
        <v>4690</v>
      </c>
      <c r="EQ77">
        <v>170</v>
      </c>
      <c r="ER77" s="2">
        <v>36400</v>
      </c>
      <c r="ES77" s="2">
        <v>1300</v>
      </c>
      <c r="ET77" s="2">
        <v>43800</v>
      </c>
      <c r="EU77" s="2">
        <v>1500</v>
      </c>
      <c r="EV77" s="2">
        <v>65600</v>
      </c>
      <c r="EW77" s="2">
        <v>2200</v>
      </c>
      <c r="EX77" s="2">
        <v>50300</v>
      </c>
      <c r="EY77" s="2">
        <v>1800</v>
      </c>
      <c r="EZ77" s="2">
        <v>44500</v>
      </c>
      <c r="FA77" s="2">
        <v>1500</v>
      </c>
      <c r="FB77">
        <v>18010</v>
      </c>
      <c r="FC77">
        <v>640</v>
      </c>
      <c r="FD77">
        <v>23780</v>
      </c>
      <c r="FE77">
        <v>740</v>
      </c>
      <c r="FF77">
        <v>13650</v>
      </c>
      <c r="FG77">
        <v>490</v>
      </c>
      <c r="FH77">
        <v>57</v>
      </c>
      <c r="FI77">
        <v>14</v>
      </c>
      <c r="FJ77">
        <v>1169</v>
      </c>
      <c r="FK77">
        <v>39</v>
      </c>
      <c r="FL77">
        <v>783</v>
      </c>
      <c r="FM77">
        <v>41</v>
      </c>
      <c r="FN77">
        <v>2030</v>
      </c>
      <c r="FO77">
        <v>100</v>
      </c>
      <c r="FP77">
        <v>6260</v>
      </c>
      <c r="FQ77">
        <v>270</v>
      </c>
      <c r="FR77">
        <v>5570</v>
      </c>
      <c r="FS77">
        <v>300</v>
      </c>
      <c r="FT77">
        <v>-1.3997E-3</v>
      </c>
      <c r="FU77">
        <v>1.7E-6</v>
      </c>
      <c r="FV77" t="s">
        <v>459</v>
      </c>
      <c r="FW77">
        <v>0</v>
      </c>
      <c r="FX77">
        <v>4.7885999999999997</v>
      </c>
      <c r="FY77">
        <v>2.9361000000000002</v>
      </c>
      <c r="FZ77">
        <v>682.28</v>
      </c>
      <c r="GA77">
        <v>0.59958999999999996</v>
      </c>
      <c r="GB77">
        <v>4.8875000000000002</v>
      </c>
      <c r="GC77">
        <v>3.2679</v>
      </c>
      <c r="GD77">
        <v>1.6112</v>
      </c>
      <c r="GE77">
        <v>2.7820999999999998</v>
      </c>
      <c r="GF77">
        <v>0.25042999999999999</v>
      </c>
      <c r="GG77">
        <v>1.0911</v>
      </c>
      <c r="GH77">
        <v>0.37730999999999998</v>
      </c>
      <c r="GI77">
        <v>0</v>
      </c>
      <c r="GJ77">
        <v>0</v>
      </c>
      <c r="GK77">
        <v>8.2207000000000002E-2</v>
      </c>
      <c r="GL77">
        <v>0.61655000000000004</v>
      </c>
      <c r="GM77">
        <v>7.2166999999999995E-2</v>
      </c>
      <c r="GN77">
        <v>0.22428000000000001</v>
      </c>
      <c r="GO77">
        <v>0</v>
      </c>
      <c r="GP77">
        <v>0.40406999999999998</v>
      </c>
      <c r="GQ77">
        <v>4.1923000000000002E-2</v>
      </c>
      <c r="GR77">
        <v>419.23</v>
      </c>
      <c r="GS77">
        <v>5.4394999999999998</v>
      </c>
      <c r="GT77">
        <v>6.7681000000000005E-2</v>
      </c>
      <c r="GU77">
        <v>0.1167</v>
      </c>
      <c r="GV77">
        <v>0.17222000000000001</v>
      </c>
      <c r="GW77">
        <v>0</v>
      </c>
      <c r="GX77">
        <v>1.7018999999999999E-2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649</v>
      </c>
      <c r="B78" t="s">
        <v>455</v>
      </c>
      <c r="C78" t="s">
        <v>650</v>
      </c>
      <c r="D78" t="s">
        <v>457</v>
      </c>
      <c r="E78" s="1">
        <v>0.52394097222222225</v>
      </c>
      <c r="F78">
        <v>35.619999999999997</v>
      </c>
      <c r="G78" t="s">
        <v>651</v>
      </c>
      <c r="H78" s="2">
        <v>2112000</v>
      </c>
      <c r="I78" s="2">
        <v>48000</v>
      </c>
      <c r="J78" s="2">
        <v>1037000</v>
      </c>
      <c r="K78" s="2">
        <v>25000</v>
      </c>
      <c r="L78">
        <v>20750</v>
      </c>
      <c r="M78">
        <v>220</v>
      </c>
      <c r="N78" s="2">
        <v>60200</v>
      </c>
      <c r="O78" s="2">
        <v>1500</v>
      </c>
      <c r="P78" s="2">
        <v>150200</v>
      </c>
      <c r="Q78" s="2">
        <v>2400</v>
      </c>
      <c r="R78">
        <v>6980</v>
      </c>
      <c r="S78">
        <v>160</v>
      </c>
      <c r="T78" s="2">
        <v>160600</v>
      </c>
      <c r="U78" s="2">
        <v>3900</v>
      </c>
      <c r="V78" s="2">
        <v>115300</v>
      </c>
      <c r="W78" s="2">
        <v>3000</v>
      </c>
      <c r="X78" s="2">
        <v>315400</v>
      </c>
      <c r="Y78" s="2">
        <v>8400</v>
      </c>
      <c r="Z78" s="2">
        <v>60800</v>
      </c>
      <c r="AA78" s="2">
        <v>1700</v>
      </c>
      <c r="AB78" s="2">
        <v>54200</v>
      </c>
      <c r="AC78" s="2">
        <v>1500</v>
      </c>
      <c r="AD78">
        <v>12140</v>
      </c>
      <c r="AE78">
        <v>330</v>
      </c>
      <c r="AF78">
        <v>7790</v>
      </c>
      <c r="AG78">
        <v>240</v>
      </c>
      <c r="AH78">
        <v>14640</v>
      </c>
      <c r="AI78">
        <v>400</v>
      </c>
      <c r="AJ78">
        <v>13640</v>
      </c>
      <c r="AK78">
        <v>320</v>
      </c>
      <c r="AL78">
        <v>19900</v>
      </c>
      <c r="AM78">
        <v>570</v>
      </c>
      <c r="AN78">
        <v>15140</v>
      </c>
      <c r="AO78">
        <v>450</v>
      </c>
      <c r="AP78">
        <v>12950</v>
      </c>
      <c r="AQ78">
        <v>390</v>
      </c>
      <c r="AR78">
        <v>4590</v>
      </c>
      <c r="AS78">
        <v>190</v>
      </c>
      <c r="AT78">
        <v>5320</v>
      </c>
      <c r="AU78">
        <v>190</v>
      </c>
      <c r="AV78">
        <v>3420</v>
      </c>
      <c r="AW78">
        <v>150</v>
      </c>
      <c r="AX78">
        <v>191</v>
      </c>
      <c r="AY78">
        <v>22</v>
      </c>
      <c r="AZ78">
        <v>70</v>
      </c>
      <c r="BA78">
        <v>11</v>
      </c>
      <c r="BB78">
        <v>221</v>
      </c>
      <c r="BC78">
        <v>15</v>
      </c>
      <c r="BD78">
        <v>123</v>
      </c>
      <c r="BE78">
        <v>15</v>
      </c>
      <c r="BF78">
        <v>333</v>
      </c>
      <c r="BG78">
        <v>42</v>
      </c>
      <c r="BH78">
        <v>4940</v>
      </c>
      <c r="BI78">
        <v>230</v>
      </c>
      <c r="BJ78">
        <v>2201</v>
      </c>
      <c r="BK78">
        <v>76</v>
      </c>
      <c r="BL78">
        <v>0</v>
      </c>
      <c r="BM78">
        <v>1</v>
      </c>
      <c r="BN78" s="2">
        <v>83500</v>
      </c>
      <c r="BO78" s="2">
        <v>1600</v>
      </c>
      <c r="BP78">
        <v>43</v>
      </c>
      <c r="BQ78">
        <v>33</v>
      </c>
      <c r="BR78" s="2">
        <v>986000</v>
      </c>
      <c r="BS78" s="2">
        <v>25000</v>
      </c>
      <c r="BT78">
        <v>1832</v>
      </c>
      <c r="BU78">
        <v>50</v>
      </c>
      <c r="BV78">
        <v>732</v>
      </c>
      <c r="BW78">
        <v>18</v>
      </c>
      <c r="BX78">
        <v>1436</v>
      </c>
      <c r="BY78">
        <v>35</v>
      </c>
      <c r="BZ78">
        <v>876</v>
      </c>
      <c r="CA78">
        <v>23</v>
      </c>
      <c r="CB78">
        <v>2298</v>
      </c>
      <c r="CC78">
        <v>61</v>
      </c>
      <c r="CD78">
        <v>333.4</v>
      </c>
      <c r="CE78">
        <v>9.1</v>
      </c>
      <c r="CF78">
        <v>2908</v>
      </c>
      <c r="CG78">
        <v>74</v>
      </c>
      <c r="CH78">
        <v>422</v>
      </c>
      <c r="CI78">
        <v>12</v>
      </c>
      <c r="CJ78">
        <v>68.5</v>
      </c>
      <c r="CK78">
        <v>2.1</v>
      </c>
      <c r="CL78">
        <v>458</v>
      </c>
      <c r="CM78">
        <v>13</v>
      </c>
      <c r="CN78">
        <v>57.3</v>
      </c>
      <c r="CO78">
        <v>1.3</v>
      </c>
      <c r="CP78">
        <v>285.3</v>
      </c>
      <c r="CQ78">
        <v>8.1</v>
      </c>
      <c r="CR78">
        <v>65.099999999999994</v>
      </c>
      <c r="CS78">
        <v>1.9</v>
      </c>
      <c r="CT78">
        <v>157.6</v>
      </c>
      <c r="CU78">
        <v>4.8</v>
      </c>
      <c r="CV78">
        <v>18.48</v>
      </c>
      <c r="CW78">
        <v>0.75</v>
      </c>
      <c r="CX78">
        <v>89.1</v>
      </c>
      <c r="CY78">
        <v>3.1</v>
      </c>
      <c r="CZ78">
        <v>13.62</v>
      </c>
      <c r="DA78">
        <v>0.57999999999999996</v>
      </c>
      <c r="DB78">
        <v>21</v>
      </c>
      <c r="DC78">
        <v>22</v>
      </c>
      <c r="DD78">
        <v>8</v>
      </c>
      <c r="DE78">
        <v>3.3</v>
      </c>
      <c r="DF78">
        <v>4.04</v>
      </c>
      <c r="DG78">
        <v>0.27</v>
      </c>
      <c r="DH78">
        <v>2.5099999999999998</v>
      </c>
      <c r="DI78">
        <v>0.31</v>
      </c>
      <c r="DJ78">
        <v>2.84</v>
      </c>
      <c r="DK78">
        <v>0.36</v>
      </c>
      <c r="DL78">
        <v>21.43</v>
      </c>
      <c r="DM78">
        <v>0.99</v>
      </c>
      <c r="DN78">
        <v>8.1300000000000008</v>
      </c>
      <c r="DO78">
        <v>0.28000000000000003</v>
      </c>
      <c r="DP78">
        <v>1.2004299999999999E-3</v>
      </c>
      <c r="DQ78">
        <v>3.1E-7</v>
      </c>
      <c r="DR78">
        <v>8.2199999999999992E-6</v>
      </c>
      <c r="DS78">
        <v>2.2000000000000001E-7</v>
      </c>
      <c r="DT78" s="2">
        <v>59900</v>
      </c>
      <c r="DU78" s="2">
        <v>1500</v>
      </c>
      <c r="DV78" s="2">
        <v>1014000</v>
      </c>
      <c r="DW78" s="2">
        <v>25000</v>
      </c>
      <c r="DX78">
        <v>-280</v>
      </c>
      <c r="DY78">
        <v>220</v>
      </c>
      <c r="DZ78" s="2">
        <v>89100</v>
      </c>
      <c r="EA78" s="2">
        <v>2300</v>
      </c>
      <c r="EB78">
        <v>6530</v>
      </c>
      <c r="EC78">
        <v>160</v>
      </c>
      <c r="ED78" s="2">
        <v>160600</v>
      </c>
      <c r="EE78" s="2">
        <v>3900</v>
      </c>
      <c r="EF78" s="2">
        <v>115300</v>
      </c>
      <c r="EG78" s="2">
        <v>3000</v>
      </c>
      <c r="EH78" s="2">
        <v>315400</v>
      </c>
      <c r="EI78" s="2">
        <v>8400</v>
      </c>
      <c r="EJ78" s="2">
        <v>60800</v>
      </c>
      <c r="EK78" s="2">
        <v>1700</v>
      </c>
      <c r="EL78" s="2">
        <v>54200</v>
      </c>
      <c r="EM78" s="2">
        <v>1500</v>
      </c>
      <c r="EN78">
        <v>12140</v>
      </c>
      <c r="EO78">
        <v>330</v>
      </c>
      <c r="EP78">
        <v>7790</v>
      </c>
      <c r="EQ78">
        <v>240</v>
      </c>
      <c r="ER78">
        <v>14640</v>
      </c>
      <c r="ES78">
        <v>400</v>
      </c>
      <c r="ET78">
        <v>13640</v>
      </c>
      <c r="EU78">
        <v>320</v>
      </c>
      <c r="EV78">
        <v>19900</v>
      </c>
      <c r="EW78">
        <v>570</v>
      </c>
      <c r="EX78">
        <v>15140</v>
      </c>
      <c r="EY78">
        <v>450</v>
      </c>
      <c r="EZ78">
        <v>12950</v>
      </c>
      <c r="FA78">
        <v>390</v>
      </c>
      <c r="FB78">
        <v>4590</v>
      </c>
      <c r="FC78">
        <v>190</v>
      </c>
      <c r="FD78">
        <v>5320</v>
      </c>
      <c r="FE78">
        <v>190</v>
      </c>
      <c r="FF78">
        <v>3420</v>
      </c>
      <c r="FG78">
        <v>150</v>
      </c>
      <c r="FH78">
        <v>26</v>
      </c>
      <c r="FI78">
        <v>11</v>
      </c>
      <c r="FJ78">
        <v>220</v>
      </c>
      <c r="FK78">
        <v>15</v>
      </c>
      <c r="FL78">
        <v>123</v>
      </c>
      <c r="FM78">
        <v>15</v>
      </c>
      <c r="FN78">
        <v>333</v>
      </c>
      <c r="FO78">
        <v>42</v>
      </c>
      <c r="FP78">
        <v>4940</v>
      </c>
      <c r="FQ78">
        <v>230</v>
      </c>
      <c r="FR78">
        <v>2201</v>
      </c>
      <c r="FS78">
        <v>76</v>
      </c>
      <c r="FT78">
        <v>-1.3569000000000001E-3</v>
      </c>
      <c r="FU78">
        <v>1.5999999999999999E-6</v>
      </c>
      <c r="FV78" t="s">
        <v>459</v>
      </c>
      <c r="FW78">
        <v>0</v>
      </c>
      <c r="FX78">
        <v>4.7374999999999998</v>
      </c>
      <c r="FY78">
        <v>2.8170999999999999</v>
      </c>
      <c r="FZ78">
        <v>672.27</v>
      </c>
      <c r="GA78">
        <v>0.58896999999999999</v>
      </c>
      <c r="GB78">
        <v>4.9160000000000004</v>
      </c>
      <c r="GC78">
        <v>3.2128000000000001</v>
      </c>
      <c r="GD78">
        <v>1.5899000000000001</v>
      </c>
      <c r="GE78">
        <v>2.7341000000000002</v>
      </c>
      <c r="GF78">
        <v>0.24667</v>
      </c>
      <c r="GG78">
        <v>1.1474</v>
      </c>
      <c r="GH78">
        <v>0.36759999999999998</v>
      </c>
      <c r="GI78">
        <v>0</v>
      </c>
      <c r="GJ78">
        <v>0</v>
      </c>
      <c r="GK78">
        <v>8.1105999999999998E-2</v>
      </c>
      <c r="GL78">
        <v>0.60902000000000001</v>
      </c>
      <c r="GM78">
        <v>7.1119000000000002E-2</v>
      </c>
      <c r="GN78">
        <v>0.22223999999999999</v>
      </c>
      <c r="GO78">
        <v>0</v>
      </c>
      <c r="GP78">
        <v>0.39835999999999999</v>
      </c>
      <c r="GQ78">
        <v>4.1299000000000002E-2</v>
      </c>
      <c r="GR78">
        <v>412.99</v>
      </c>
      <c r="GS78">
        <v>5.4279999999999999</v>
      </c>
      <c r="GT78">
        <v>6.6711000000000006E-2</v>
      </c>
      <c r="GU78">
        <v>0.11514000000000001</v>
      </c>
      <c r="GV78">
        <v>0.16994000000000001</v>
      </c>
      <c r="GW78">
        <v>0</v>
      </c>
      <c r="GX78">
        <v>1.6795000000000001E-2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652</v>
      </c>
      <c r="B79" t="s">
        <v>455</v>
      </c>
      <c r="C79" t="s">
        <v>653</v>
      </c>
      <c r="D79" t="s">
        <v>457</v>
      </c>
      <c r="E79" s="1">
        <v>0.52468749999999997</v>
      </c>
      <c r="F79">
        <v>34.08</v>
      </c>
      <c r="G79" t="s">
        <v>654</v>
      </c>
      <c r="H79" s="2">
        <v>3100000</v>
      </c>
      <c r="I79" s="2">
        <v>100000</v>
      </c>
      <c r="J79" s="2">
        <v>1028000</v>
      </c>
      <c r="K79" s="2">
        <v>26000</v>
      </c>
      <c r="L79">
        <v>21210</v>
      </c>
      <c r="M79">
        <v>180</v>
      </c>
      <c r="N79" s="2">
        <v>59300</v>
      </c>
      <c r="O79" s="2">
        <v>1400</v>
      </c>
      <c r="P79">
        <v>93730</v>
      </c>
      <c r="Q79">
        <v>870</v>
      </c>
      <c r="R79">
        <v>2168</v>
      </c>
      <c r="S79">
        <v>77</v>
      </c>
      <c r="T79" s="2">
        <v>664000</v>
      </c>
      <c r="U79" s="2">
        <v>26000</v>
      </c>
      <c r="V79" s="2">
        <v>195000</v>
      </c>
      <c r="W79" s="2">
        <v>11000</v>
      </c>
      <c r="X79" s="2">
        <v>468000</v>
      </c>
      <c r="Y79" s="2">
        <v>22000</v>
      </c>
      <c r="Z79" s="2">
        <v>81900</v>
      </c>
      <c r="AA79" s="2">
        <v>3400</v>
      </c>
      <c r="AB79" s="2">
        <v>78100</v>
      </c>
      <c r="AC79" s="2">
        <v>2900</v>
      </c>
      <c r="AD79">
        <v>20440</v>
      </c>
      <c r="AE79">
        <v>520</v>
      </c>
      <c r="AF79">
        <v>3570</v>
      </c>
      <c r="AG79">
        <v>270</v>
      </c>
      <c r="AH79">
        <v>31700</v>
      </c>
      <c r="AI79">
        <v>820</v>
      </c>
      <c r="AJ79">
        <v>37240</v>
      </c>
      <c r="AK79">
        <v>920</v>
      </c>
      <c r="AL79" s="2">
        <v>63200</v>
      </c>
      <c r="AM79" s="2">
        <v>2100</v>
      </c>
      <c r="AN79" s="2">
        <v>59700</v>
      </c>
      <c r="AO79" s="2">
        <v>2200</v>
      </c>
      <c r="AP79" s="2">
        <v>61700</v>
      </c>
      <c r="AQ79" s="2">
        <v>2800</v>
      </c>
      <c r="AR79" s="2">
        <v>25300</v>
      </c>
      <c r="AS79" s="2">
        <v>1200</v>
      </c>
      <c r="AT79" s="2">
        <v>34100</v>
      </c>
      <c r="AU79" s="2">
        <v>1600</v>
      </c>
      <c r="AV79" s="2">
        <v>21700</v>
      </c>
      <c r="AW79" s="2">
        <v>1200</v>
      </c>
      <c r="AX79">
        <v>191</v>
      </c>
      <c r="AY79">
        <v>18</v>
      </c>
      <c r="AZ79">
        <v>64</v>
      </c>
      <c r="BA79">
        <v>12</v>
      </c>
      <c r="BB79">
        <v>406</v>
      </c>
      <c r="BC79">
        <v>17</v>
      </c>
      <c r="BD79">
        <v>230</v>
      </c>
      <c r="BE79">
        <v>23</v>
      </c>
      <c r="BF79">
        <v>1183</v>
      </c>
      <c r="BG79">
        <v>80</v>
      </c>
      <c r="BH79" s="2">
        <v>40900</v>
      </c>
      <c r="BI79" s="2">
        <v>1800</v>
      </c>
      <c r="BJ79">
        <v>3050</v>
      </c>
      <c r="BK79">
        <v>160</v>
      </c>
      <c r="BL79">
        <v>18.8</v>
      </c>
      <c r="BM79">
        <v>5.8</v>
      </c>
      <c r="BN79" s="2">
        <v>108200</v>
      </c>
      <c r="BO79" s="2">
        <v>1900</v>
      </c>
      <c r="BP79">
        <v>-56</v>
      </c>
      <c r="BQ79">
        <v>28</v>
      </c>
      <c r="BR79" s="2">
        <v>970000</v>
      </c>
      <c r="BS79" s="2">
        <v>23000</v>
      </c>
      <c r="BT79">
        <v>652</v>
      </c>
      <c r="BU79">
        <v>17</v>
      </c>
      <c r="BV79">
        <v>198.6</v>
      </c>
      <c r="BW79">
        <v>8.8000000000000007</v>
      </c>
      <c r="BX79">
        <v>5930</v>
      </c>
      <c r="BY79">
        <v>230</v>
      </c>
      <c r="BZ79">
        <v>1485</v>
      </c>
      <c r="CA79">
        <v>83</v>
      </c>
      <c r="CB79">
        <v>3400</v>
      </c>
      <c r="CC79">
        <v>160</v>
      </c>
      <c r="CD79">
        <v>449</v>
      </c>
      <c r="CE79">
        <v>19</v>
      </c>
      <c r="CF79">
        <v>4430</v>
      </c>
      <c r="CG79">
        <v>160</v>
      </c>
      <c r="CH79">
        <v>697</v>
      </c>
      <c r="CI79">
        <v>19</v>
      </c>
      <c r="CJ79">
        <v>31.5</v>
      </c>
      <c r="CK79">
        <v>2.2999999999999998</v>
      </c>
      <c r="CL79">
        <v>990</v>
      </c>
      <c r="CM79">
        <v>26</v>
      </c>
      <c r="CN79">
        <v>156.6</v>
      </c>
      <c r="CO79">
        <v>3.9</v>
      </c>
      <c r="CP79">
        <v>910</v>
      </c>
      <c r="CQ79">
        <v>30</v>
      </c>
      <c r="CR79">
        <v>256.7</v>
      </c>
      <c r="CS79">
        <v>9.3000000000000007</v>
      </c>
      <c r="CT79">
        <v>755</v>
      </c>
      <c r="CU79">
        <v>34</v>
      </c>
      <c r="CV79">
        <v>102</v>
      </c>
      <c r="CW79">
        <v>4.8</v>
      </c>
      <c r="CX79">
        <v>571</v>
      </c>
      <c r="CY79">
        <v>27</v>
      </c>
      <c r="CZ79">
        <v>86.5</v>
      </c>
      <c r="DA79">
        <v>4.5999999999999996</v>
      </c>
      <c r="DB79">
        <v>21</v>
      </c>
      <c r="DC79">
        <v>18</v>
      </c>
      <c r="DD79">
        <v>6.1</v>
      </c>
      <c r="DE79">
        <v>3.9</v>
      </c>
      <c r="DF79">
        <v>7.44</v>
      </c>
      <c r="DG79">
        <v>0.32</v>
      </c>
      <c r="DH79">
        <v>4.7</v>
      </c>
      <c r="DI79">
        <v>0.47</v>
      </c>
      <c r="DJ79">
        <v>10.11</v>
      </c>
      <c r="DK79">
        <v>0.68</v>
      </c>
      <c r="DL79">
        <v>177.7</v>
      </c>
      <c r="DM79">
        <v>8</v>
      </c>
      <c r="DN79">
        <v>11.27</v>
      </c>
      <c r="DO79">
        <v>0.6</v>
      </c>
      <c r="DP79">
        <v>-17</v>
      </c>
      <c r="DQ79">
        <v>5.3</v>
      </c>
      <c r="DR79">
        <v>1.1579999999999999E-5</v>
      </c>
      <c r="DS79">
        <v>4.2E-7</v>
      </c>
      <c r="DT79" s="2">
        <v>58900</v>
      </c>
      <c r="DU79" s="2">
        <v>1400</v>
      </c>
      <c r="DV79" s="2">
        <v>1005000</v>
      </c>
      <c r="DW79" s="2">
        <v>26000</v>
      </c>
      <c r="DX79">
        <v>340</v>
      </c>
      <c r="DY79">
        <v>170</v>
      </c>
      <c r="DZ79">
        <v>32730</v>
      </c>
      <c r="EA79">
        <v>870</v>
      </c>
      <c r="EB79">
        <v>1721</v>
      </c>
      <c r="EC79">
        <v>77</v>
      </c>
      <c r="ED79" s="2">
        <v>664000</v>
      </c>
      <c r="EE79" s="2">
        <v>26000</v>
      </c>
      <c r="EF79" s="2">
        <v>195000</v>
      </c>
      <c r="EG79" s="2">
        <v>11000</v>
      </c>
      <c r="EH79" s="2">
        <v>468000</v>
      </c>
      <c r="EI79" s="2">
        <v>22000</v>
      </c>
      <c r="EJ79" s="2">
        <v>81900</v>
      </c>
      <c r="EK79" s="2">
        <v>3400</v>
      </c>
      <c r="EL79" s="2">
        <v>78100</v>
      </c>
      <c r="EM79" s="2">
        <v>2900</v>
      </c>
      <c r="EN79">
        <v>20440</v>
      </c>
      <c r="EO79">
        <v>520</v>
      </c>
      <c r="EP79">
        <v>3570</v>
      </c>
      <c r="EQ79">
        <v>270</v>
      </c>
      <c r="ER79">
        <v>31700</v>
      </c>
      <c r="ES79">
        <v>820</v>
      </c>
      <c r="ET79">
        <v>37240</v>
      </c>
      <c r="EU79">
        <v>920</v>
      </c>
      <c r="EV79" s="2">
        <v>63200</v>
      </c>
      <c r="EW79" s="2">
        <v>2100</v>
      </c>
      <c r="EX79" s="2">
        <v>59700</v>
      </c>
      <c r="EY79" s="2">
        <v>2200</v>
      </c>
      <c r="EZ79" s="2">
        <v>61700</v>
      </c>
      <c r="FA79" s="2">
        <v>2800</v>
      </c>
      <c r="FB79" s="2">
        <v>25300</v>
      </c>
      <c r="FC79" s="2">
        <v>1200</v>
      </c>
      <c r="FD79" s="2">
        <v>34100</v>
      </c>
      <c r="FE79" s="2">
        <v>1600</v>
      </c>
      <c r="FF79" s="2">
        <v>21700</v>
      </c>
      <c r="FG79" s="2">
        <v>1200</v>
      </c>
      <c r="FH79">
        <v>20</v>
      </c>
      <c r="FI79">
        <v>12</v>
      </c>
      <c r="FJ79">
        <v>405</v>
      </c>
      <c r="FK79">
        <v>17</v>
      </c>
      <c r="FL79">
        <v>230</v>
      </c>
      <c r="FM79">
        <v>23</v>
      </c>
      <c r="FN79">
        <v>1183</v>
      </c>
      <c r="FO79">
        <v>80</v>
      </c>
      <c r="FP79" s="2">
        <v>40900</v>
      </c>
      <c r="FQ79" s="2">
        <v>1800</v>
      </c>
      <c r="FR79">
        <v>3050</v>
      </c>
      <c r="FS79">
        <v>160</v>
      </c>
      <c r="FT79">
        <v>18.8</v>
      </c>
      <c r="FU79">
        <v>5.8</v>
      </c>
      <c r="FV79" t="s">
        <v>459</v>
      </c>
      <c r="FW79">
        <v>0</v>
      </c>
      <c r="FX79">
        <v>2.5785999999999998</v>
      </c>
      <c r="FY79">
        <v>2.8475999999999999</v>
      </c>
      <c r="FZ79">
        <v>888.61</v>
      </c>
      <c r="GA79">
        <v>0.68011999999999995</v>
      </c>
      <c r="GB79">
        <v>2.9910000000000001</v>
      </c>
      <c r="GC79">
        <v>0</v>
      </c>
      <c r="GD79">
        <v>0.17243</v>
      </c>
      <c r="GE79">
        <v>0.45063999999999999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9.5322000000000004E-2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3.3696999999999999</v>
      </c>
      <c r="GT79">
        <v>5.6243000000000001E-2</v>
      </c>
      <c r="GU79">
        <v>9.2649999999999996E-2</v>
      </c>
      <c r="GV79">
        <v>0.13095000000000001</v>
      </c>
      <c r="GW79">
        <v>0</v>
      </c>
      <c r="GX79">
        <v>1.6555E-2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655</v>
      </c>
      <c r="B80" t="s">
        <v>455</v>
      </c>
      <c r="C80" t="s">
        <v>656</v>
      </c>
      <c r="D80" t="s">
        <v>457</v>
      </c>
      <c r="E80" s="1">
        <v>0.52544328703703702</v>
      </c>
      <c r="F80">
        <v>35.234999999999999</v>
      </c>
      <c r="G80" t="s">
        <v>657</v>
      </c>
      <c r="H80" s="2">
        <v>1780000</v>
      </c>
      <c r="I80" s="2">
        <v>47000</v>
      </c>
      <c r="J80" s="2">
        <v>943000</v>
      </c>
      <c r="K80" s="2">
        <v>27000</v>
      </c>
      <c r="L80">
        <v>21190</v>
      </c>
      <c r="M80">
        <v>220</v>
      </c>
      <c r="N80" s="2">
        <v>54100</v>
      </c>
      <c r="O80" s="2">
        <v>1400</v>
      </c>
      <c r="P80" s="2">
        <v>111500</v>
      </c>
      <c r="Q80" s="2">
        <v>1500</v>
      </c>
      <c r="R80">
        <v>2328</v>
      </c>
      <c r="S80">
        <v>90</v>
      </c>
      <c r="T80" s="2">
        <v>220200</v>
      </c>
      <c r="U80" s="2">
        <v>6400</v>
      </c>
      <c r="V80">
        <v>28780</v>
      </c>
      <c r="W80">
        <v>890</v>
      </c>
      <c r="X80" s="2">
        <v>128300</v>
      </c>
      <c r="Y80" s="2">
        <v>4100</v>
      </c>
      <c r="Z80" s="2">
        <v>36200</v>
      </c>
      <c r="AA80" s="2">
        <v>1300</v>
      </c>
      <c r="AB80" s="2">
        <v>45300</v>
      </c>
      <c r="AC80" s="2">
        <v>1300</v>
      </c>
      <c r="AD80">
        <v>21170</v>
      </c>
      <c r="AE80">
        <v>760</v>
      </c>
      <c r="AF80">
        <v>5290</v>
      </c>
      <c r="AG80">
        <v>200</v>
      </c>
      <c r="AH80" s="2">
        <v>33000</v>
      </c>
      <c r="AI80" s="2">
        <v>1100</v>
      </c>
      <c r="AJ80" s="2">
        <v>34900</v>
      </c>
      <c r="AK80" s="2">
        <v>1100</v>
      </c>
      <c r="AL80" s="2">
        <v>42800</v>
      </c>
      <c r="AM80" s="2">
        <v>1200</v>
      </c>
      <c r="AN80">
        <v>24770</v>
      </c>
      <c r="AO80">
        <v>750</v>
      </c>
      <c r="AP80">
        <v>16850</v>
      </c>
      <c r="AQ80">
        <v>530</v>
      </c>
      <c r="AR80">
        <v>5150</v>
      </c>
      <c r="AS80">
        <v>220</v>
      </c>
      <c r="AT80">
        <v>5030</v>
      </c>
      <c r="AU80">
        <v>220</v>
      </c>
      <c r="AV80">
        <v>2550</v>
      </c>
      <c r="AW80">
        <v>130</v>
      </c>
      <c r="AX80">
        <v>204</v>
      </c>
      <c r="AY80">
        <v>19</v>
      </c>
      <c r="AZ80">
        <v>74</v>
      </c>
      <c r="BA80">
        <v>11</v>
      </c>
      <c r="BB80">
        <v>443</v>
      </c>
      <c r="BC80">
        <v>20</v>
      </c>
      <c r="BD80">
        <v>305</v>
      </c>
      <c r="BE80">
        <v>26</v>
      </c>
      <c r="BF80">
        <v>707</v>
      </c>
      <c r="BG80">
        <v>64</v>
      </c>
      <c r="BH80">
        <v>1583</v>
      </c>
      <c r="BI80">
        <v>93</v>
      </c>
      <c r="BJ80">
        <v>1639</v>
      </c>
      <c r="BK80">
        <v>65</v>
      </c>
      <c r="BL80">
        <v>0</v>
      </c>
      <c r="BM80">
        <v>1</v>
      </c>
      <c r="BN80" s="2">
        <v>146100</v>
      </c>
      <c r="BO80" s="2">
        <v>2400</v>
      </c>
      <c r="BP80">
        <v>-55</v>
      </c>
      <c r="BQ80">
        <v>41</v>
      </c>
      <c r="BR80" s="2">
        <v>886000</v>
      </c>
      <c r="BS80" s="2">
        <v>23000</v>
      </c>
      <c r="BT80">
        <v>976</v>
      </c>
      <c r="BU80">
        <v>29</v>
      </c>
      <c r="BV80">
        <v>224</v>
      </c>
      <c r="BW80">
        <v>11</v>
      </c>
      <c r="BX80">
        <v>1966</v>
      </c>
      <c r="BY80">
        <v>57</v>
      </c>
      <c r="BZ80">
        <v>219.2</v>
      </c>
      <c r="CA80">
        <v>6.8</v>
      </c>
      <c r="CB80">
        <v>932</v>
      </c>
      <c r="CC80">
        <v>30</v>
      </c>
      <c r="CD80">
        <v>198.5</v>
      </c>
      <c r="CE80">
        <v>7.1</v>
      </c>
      <c r="CF80">
        <v>2717</v>
      </c>
      <c r="CG80">
        <v>75</v>
      </c>
      <c r="CH80">
        <v>721</v>
      </c>
      <c r="CI80">
        <v>26</v>
      </c>
      <c r="CJ80">
        <v>46.6</v>
      </c>
      <c r="CK80">
        <v>1.8</v>
      </c>
      <c r="CL80">
        <v>1029</v>
      </c>
      <c r="CM80">
        <v>34</v>
      </c>
      <c r="CN80">
        <v>146.80000000000001</v>
      </c>
      <c r="CO80">
        <v>4.5</v>
      </c>
      <c r="CP80">
        <v>619</v>
      </c>
      <c r="CQ80">
        <v>17</v>
      </c>
      <c r="CR80">
        <v>106.5</v>
      </c>
      <c r="CS80">
        <v>3.2</v>
      </c>
      <c r="CT80">
        <v>207.3</v>
      </c>
      <c r="CU80">
        <v>6.5</v>
      </c>
      <c r="CV80">
        <v>20.81</v>
      </c>
      <c r="CW80">
        <v>0.9</v>
      </c>
      <c r="CX80">
        <v>84.6</v>
      </c>
      <c r="CY80">
        <v>3.7</v>
      </c>
      <c r="CZ80">
        <v>10.130000000000001</v>
      </c>
      <c r="DA80">
        <v>0.52</v>
      </c>
      <c r="DB80">
        <v>34</v>
      </c>
      <c r="DC80">
        <v>19</v>
      </c>
      <c r="DD80">
        <v>9.5</v>
      </c>
      <c r="DE80">
        <v>3.6</v>
      </c>
      <c r="DF80">
        <v>8.1199999999999992</v>
      </c>
      <c r="DG80">
        <v>0.38</v>
      </c>
      <c r="DH80">
        <v>6.26</v>
      </c>
      <c r="DI80">
        <v>0.54</v>
      </c>
      <c r="DJ80">
        <v>6.05</v>
      </c>
      <c r="DK80">
        <v>0.55000000000000004</v>
      </c>
      <c r="DL80">
        <v>6.87</v>
      </c>
      <c r="DM80">
        <v>0.4</v>
      </c>
      <c r="DN80">
        <v>6.07</v>
      </c>
      <c r="DO80">
        <v>0.24</v>
      </c>
      <c r="DP80">
        <v>1.2008800000000001E-3</v>
      </c>
      <c r="DQ80">
        <v>2.9999999999999999E-7</v>
      </c>
      <c r="DR80">
        <v>6.8900000000000001E-6</v>
      </c>
      <c r="DS80">
        <v>1.9999999999999999E-7</v>
      </c>
      <c r="DT80" s="2">
        <v>53800</v>
      </c>
      <c r="DU80" s="2">
        <v>1400</v>
      </c>
      <c r="DV80" s="2">
        <v>920000</v>
      </c>
      <c r="DW80" s="2">
        <v>27000</v>
      </c>
      <c r="DX80">
        <v>290</v>
      </c>
      <c r="DY80">
        <v>220</v>
      </c>
      <c r="DZ80" s="2">
        <v>50600</v>
      </c>
      <c r="EA80" s="2">
        <v>1500</v>
      </c>
      <c r="EB80">
        <v>1882</v>
      </c>
      <c r="EC80">
        <v>90</v>
      </c>
      <c r="ED80" s="2">
        <v>220200</v>
      </c>
      <c r="EE80" s="2">
        <v>6400</v>
      </c>
      <c r="EF80">
        <v>28780</v>
      </c>
      <c r="EG80">
        <v>890</v>
      </c>
      <c r="EH80" s="2">
        <v>128300</v>
      </c>
      <c r="EI80" s="2">
        <v>4100</v>
      </c>
      <c r="EJ80" s="2">
        <v>36200</v>
      </c>
      <c r="EK80" s="2">
        <v>1300</v>
      </c>
      <c r="EL80" s="2">
        <v>45300</v>
      </c>
      <c r="EM80" s="2">
        <v>1300</v>
      </c>
      <c r="EN80">
        <v>21170</v>
      </c>
      <c r="EO80">
        <v>760</v>
      </c>
      <c r="EP80">
        <v>5290</v>
      </c>
      <c r="EQ80">
        <v>200</v>
      </c>
      <c r="ER80" s="2">
        <v>33000</v>
      </c>
      <c r="ES80" s="2">
        <v>1100</v>
      </c>
      <c r="ET80" s="2">
        <v>34900</v>
      </c>
      <c r="EU80" s="2">
        <v>1100</v>
      </c>
      <c r="EV80" s="2">
        <v>42800</v>
      </c>
      <c r="EW80" s="2">
        <v>1200</v>
      </c>
      <c r="EX80">
        <v>24770</v>
      </c>
      <c r="EY80">
        <v>750</v>
      </c>
      <c r="EZ80">
        <v>16850</v>
      </c>
      <c r="FA80">
        <v>530</v>
      </c>
      <c r="FB80">
        <v>5150</v>
      </c>
      <c r="FC80">
        <v>220</v>
      </c>
      <c r="FD80">
        <v>5030</v>
      </c>
      <c r="FE80">
        <v>220</v>
      </c>
      <c r="FF80">
        <v>2550</v>
      </c>
      <c r="FG80">
        <v>130</v>
      </c>
      <c r="FH80">
        <v>30</v>
      </c>
      <c r="FI80">
        <v>11</v>
      </c>
      <c r="FJ80">
        <v>442</v>
      </c>
      <c r="FK80">
        <v>20</v>
      </c>
      <c r="FL80">
        <v>305</v>
      </c>
      <c r="FM80">
        <v>26</v>
      </c>
      <c r="FN80">
        <v>707</v>
      </c>
      <c r="FO80">
        <v>64</v>
      </c>
      <c r="FP80">
        <v>1583</v>
      </c>
      <c r="FQ80">
        <v>93</v>
      </c>
      <c r="FR80">
        <v>1639</v>
      </c>
      <c r="FS80">
        <v>65</v>
      </c>
      <c r="FT80">
        <v>-1.2768E-3</v>
      </c>
      <c r="FU80">
        <v>1.5E-6</v>
      </c>
      <c r="FV80" t="s">
        <v>459</v>
      </c>
      <c r="FW80">
        <v>0</v>
      </c>
      <c r="FX80">
        <v>2.4365000000000001</v>
      </c>
      <c r="FY80">
        <v>3.7406999999999999</v>
      </c>
      <c r="FZ80">
        <v>690.76</v>
      </c>
      <c r="GA80">
        <v>0.54844000000000004</v>
      </c>
      <c r="GB80">
        <v>5.5598000000000001</v>
      </c>
      <c r="GC80">
        <v>1.1941999999999999</v>
      </c>
      <c r="GD80">
        <v>0.22405</v>
      </c>
      <c r="GE80">
        <v>0.42182999999999998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4.5446E-2</v>
      </c>
      <c r="GL80">
        <v>0</v>
      </c>
      <c r="GM80">
        <v>6.3270000000000007E-2</v>
      </c>
      <c r="GN80">
        <v>0</v>
      </c>
      <c r="GO80">
        <v>4.3555000000000003E-2</v>
      </c>
      <c r="GP80">
        <v>0</v>
      </c>
      <c r="GQ80">
        <v>8.5858000000000004E-2</v>
      </c>
      <c r="GR80">
        <v>858.58</v>
      </c>
      <c r="GS80">
        <v>5.9836999999999998</v>
      </c>
      <c r="GT80">
        <v>0.11293</v>
      </c>
      <c r="GU80">
        <v>8.8347999999999996E-2</v>
      </c>
      <c r="GV80">
        <v>9.2230000000000006E-2</v>
      </c>
      <c r="GW80">
        <v>0</v>
      </c>
      <c r="GX80">
        <v>1.3608E-2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2" spans="1:263" x14ac:dyDescent="0.25">
      <c r="A82" t="s">
        <v>658</v>
      </c>
      <c r="B82" t="s">
        <v>455</v>
      </c>
      <c r="C82" t="s">
        <v>659</v>
      </c>
      <c r="D82" t="s">
        <v>457</v>
      </c>
      <c r="E82" s="1">
        <v>0.5261376157407408</v>
      </c>
      <c r="F82">
        <v>40.241</v>
      </c>
      <c r="G82" t="s">
        <v>660</v>
      </c>
      <c r="H82" s="2">
        <v>5470000</v>
      </c>
      <c r="I82" s="2">
        <v>130000</v>
      </c>
      <c r="J82" s="2">
        <v>955000</v>
      </c>
      <c r="K82" s="2">
        <v>33000</v>
      </c>
      <c r="L82">
        <v>21530</v>
      </c>
      <c r="M82">
        <v>200</v>
      </c>
      <c r="N82" s="2">
        <v>55200</v>
      </c>
      <c r="O82" s="2">
        <v>1400</v>
      </c>
      <c r="P82" s="2">
        <v>132700</v>
      </c>
      <c r="Q82" s="2">
        <v>2200</v>
      </c>
      <c r="R82">
        <v>3840</v>
      </c>
      <c r="S82">
        <v>140</v>
      </c>
      <c r="T82" s="2">
        <v>840000</v>
      </c>
      <c r="U82" s="2">
        <v>30000</v>
      </c>
      <c r="V82" s="2">
        <v>588000</v>
      </c>
      <c r="W82" s="2">
        <v>22000</v>
      </c>
      <c r="X82" s="2">
        <v>1625000</v>
      </c>
      <c r="Y82" s="2">
        <v>57000</v>
      </c>
      <c r="Z82" s="2">
        <v>329000</v>
      </c>
      <c r="AA82" s="2">
        <v>10000</v>
      </c>
      <c r="AB82" s="2">
        <v>305400</v>
      </c>
      <c r="AC82" s="2">
        <v>8800</v>
      </c>
      <c r="AD82" s="2">
        <v>64100</v>
      </c>
      <c r="AE82" s="2">
        <v>1600</v>
      </c>
      <c r="AF82">
        <v>5920</v>
      </c>
      <c r="AG82">
        <v>180</v>
      </c>
      <c r="AH82" s="2">
        <v>76800</v>
      </c>
      <c r="AI82" s="2">
        <v>1700</v>
      </c>
      <c r="AJ82" s="2">
        <v>77400</v>
      </c>
      <c r="AK82" s="2">
        <v>2200</v>
      </c>
      <c r="AL82" s="2">
        <v>112700</v>
      </c>
      <c r="AM82" s="2">
        <v>2900</v>
      </c>
      <c r="AN82" s="2">
        <v>88100</v>
      </c>
      <c r="AO82" s="2">
        <v>2400</v>
      </c>
      <c r="AP82" s="2">
        <v>71300</v>
      </c>
      <c r="AQ82" s="2">
        <v>2000</v>
      </c>
      <c r="AR82">
        <v>23720</v>
      </c>
      <c r="AS82">
        <v>670</v>
      </c>
      <c r="AT82">
        <v>25480</v>
      </c>
      <c r="AU82">
        <v>730</v>
      </c>
      <c r="AV82">
        <v>13790</v>
      </c>
      <c r="AW82">
        <v>450</v>
      </c>
      <c r="AX82">
        <v>226</v>
      </c>
      <c r="AY82">
        <v>22</v>
      </c>
      <c r="AZ82">
        <v>82</v>
      </c>
      <c r="BA82">
        <v>12</v>
      </c>
      <c r="BB82">
        <v>498</v>
      </c>
      <c r="BC82">
        <v>18</v>
      </c>
      <c r="BD82">
        <v>407</v>
      </c>
      <c r="BE82">
        <v>26</v>
      </c>
      <c r="BF82">
        <v>1001</v>
      </c>
      <c r="BG82">
        <v>63</v>
      </c>
      <c r="BH82">
        <v>14820</v>
      </c>
      <c r="BI82">
        <v>400</v>
      </c>
      <c r="BJ82">
        <v>4770</v>
      </c>
      <c r="BK82">
        <v>150</v>
      </c>
      <c r="BL82">
        <v>10.7</v>
      </c>
      <c r="BM82">
        <v>3.5</v>
      </c>
      <c r="BN82" s="2">
        <v>279100</v>
      </c>
      <c r="BO82" s="2">
        <v>8800</v>
      </c>
      <c r="BP82">
        <v>-42</v>
      </c>
      <c r="BQ82">
        <v>43</v>
      </c>
      <c r="BR82" s="2">
        <v>904000</v>
      </c>
      <c r="BS82" s="2">
        <v>23000</v>
      </c>
      <c r="BT82">
        <v>1343</v>
      </c>
      <c r="BU82">
        <v>42</v>
      </c>
      <c r="BV82">
        <v>417</v>
      </c>
      <c r="BW82">
        <v>17</v>
      </c>
      <c r="BX82">
        <v>7510</v>
      </c>
      <c r="BY82">
        <v>270</v>
      </c>
      <c r="BZ82">
        <v>4480</v>
      </c>
      <c r="CA82">
        <v>170</v>
      </c>
      <c r="CB82">
        <v>11790</v>
      </c>
      <c r="CC82">
        <v>410</v>
      </c>
      <c r="CD82">
        <v>1803</v>
      </c>
      <c r="CE82">
        <v>56</v>
      </c>
      <c r="CF82">
        <v>19300</v>
      </c>
      <c r="CG82">
        <v>540</v>
      </c>
      <c r="CH82">
        <v>2163</v>
      </c>
      <c r="CI82">
        <v>55</v>
      </c>
      <c r="CJ82">
        <v>52.2</v>
      </c>
      <c r="CK82">
        <v>1.6</v>
      </c>
      <c r="CL82">
        <v>2396</v>
      </c>
      <c r="CM82">
        <v>54</v>
      </c>
      <c r="CN82">
        <v>326.2</v>
      </c>
      <c r="CO82">
        <v>9.3000000000000007</v>
      </c>
      <c r="CP82">
        <v>1638</v>
      </c>
      <c r="CQ82">
        <v>42</v>
      </c>
      <c r="CR82">
        <v>379</v>
      </c>
      <c r="CS82">
        <v>11</v>
      </c>
      <c r="CT82">
        <v>884</v>
      </c>
      <c r="CU82">
        <v>24</v>
      </c>
      <c r="CV82">
        <v>95.9</v>
      </c>
      <c r="CW82">
        <v>2.7</v>
      </c>
      <c r="CX82">
        <v>429</v>
      </c>
      <c r="CY82">
        <v>12</v>
      </c>
      <c r="CZ82">
        <v>54.8</v>
      </c>
      <c r="DA82">
        <v>1.8</v>
      </c>
      <c r="DB82">
        <v>56</v>
      </c>
      <c r="DC82">
        <v>22</v>
      </c>
      <c r="DD82">
        <v>12.3</v>
      </c>
      <c r="DE82">
        <v>3.7</v>
      </c>
      <c r="DF82">
        <v>9.1300000000000008</v>
      </c>
      <c r="DG82">
        <v>0.34</v>
      </c>
      <c r="DH82">
        <v>8.35</v>
      </c>
      <c r="DI82">
        <v>0.54</v>
      </c>
      <c r="DJ82">
        <v>8.58</v>
      </c>
      <c r="DK82">
        <v>0.54</v>
      </c>
      <c r="DL82">
        <v>64.400000000000006</v>
      </c>
      <c r="DM82">
        <v>1.8</v>
      </c>
      <c r="DN82">
        <v>17.7</v>
      </c>
      <c r="DO82">
        <v>0.56999999999999995</v>
      </c>
      <c r="DP82">
        <v>-10.5</v>
      </c>
      <c r="DQ82">
        <v>3.5</v>
      </c>
      <c r="DR82">
        <v>1.9700000000000001E-5</v>
      </c>
      <c r="DS82">
        <v>1.1000000000000001E-6</v>
      </c>
      <c r="DT82" s="2">
        <v>54900</v>
      </c>
      <c r="DU82" s="2">
        <v>1400</v>
      </c>
      <c r="DV82" s="2">
        <v>932000</v>
      </c>
      <c r="DW82" s="2">
        <v>33000</v>
      </c>
      <c r="DX82">
        <v>210</v>
      </c>
      <c r="DY82">
        <v>210</v>
      </c>
      <c r="DZ82" s="2">
        <v>71800</v>
      </c>
      <c r="EA82" s="2">
        <v>2200</v>
      </c>
      <c r="EB82">
        <v>3400</v>
      </c>
      <c r="EC82">
        <v>140</v>
      </c>
      <c r="ED82" s="2">
        <v>840000</v>
      </c>
      <c r="EE82" s="2">
        <v>30000</v>
      </c>
      <c r="EF82" s="2">
        <v>588000</v>
      </c>
      <c r="EG82" s="2">
        <v>22000</v>
      </c>
      <c r="EH82" s="2">
        <v>1625000</v>
      </c>
      <c r="EI82" s="2">
        <v>57000</v>
      </c>
      <c r="EJ82" s="2">
        <v>329000</v>
      </c>
      <c r="EK82" s="2">
        <v>10000</v>
      </c>
      <c r="EL82" s="2">
        <v>305400</v>
      </c>
      <c r="EM82" s="2">
        <v>8800</v>
      </c>
      <c r="EN82" s="2">
        <v>64100</v>
      </c>
      <c r="EO82" s="2">
        <v>1600</v>
      </c>
      <c r="EP82">
        <v>5920</v>
      </c>
      <c r="EQ82">
        <v>180</v>
      </c>
      <c r="ER82" s="2">
        <v>76800</v>
      </c>
      <c r="ES82" s="2">
        <v>1700</v>
      </c>
      <c r="ET82" s="2">
        <v>77400</v>
      </c>
      <c r="EU82" s="2">
        <v>2200</v>
      </c>
      <c r="EV82" s="2">
        <v>112700</v>
      </c>
      <c r="EW82" s="2">
        <v>2900</v>
      </c>
      <c r="EX82" s="2">
        <v>88100</v>
      </c>
      <c r="EY82" s="2">
        <v>2400</v>
      </c>
      <c r="EZ82" s="2">
        <v>71300</v>
      </c>
      <c r="FA82" s="2">
        <v>2000</v>
      </c>
      <c r="FB82">
        <v>23720</v>
      </c>
      <c r="FC82">
        <v>670</v>
      </c>
      <c r="FD82">
        <v>25480</v>
      </c>
      <c r="FE82">
        <v>730</v>
      </c>
      <c r="FF82">
        <v>13790</v>
      </c>
      <c r="FG82">
        <v>450</v>
      </c>
      <c r="FH82">
        <v>38</v>
      </c>
      <c r="FI82">
        <v>12</v>
      </c>
      <c r="FJ82">
        <v>497</v>
      </c>
      <c r="FK82">
        <v>18</v>
      </c>
      <c r="FL82">
        <v>407</v>
      </c>
      <c r="FM82">
        <v>26</v>
      </c>
      <c r="FN82">
        <v>1001</v>
      </c>
      <c r="FO82">
        <v>63</v>
      </c>
      <c r="FP82">
        <v>14820</v>
      </c>
      <c r="FQ82">
        <v>400</v>
      </c>
      <c r="FR82">
        <v>4770</v>
      </c>
      <c r="FS82">
        <v>150</v>
      </c>
      <c r="FT82">
        <v>10.7</v>
      </c>
      <c r="FU82">
        <v>3.5</v>
      </c>
      <c r="FV82" t="s">
        <v>459</v>
      </c>
      <c r="FW82">
        <v>0</v>
      </c>
      <c r="FX82">
        <v>1.6792</v>
      </c>
      <c r="FY82">
        <v>2.3866000000000001</v>
      </c>
      <c r="FZ82">
        <v>400.03</v>
      </c>
      <c r="GA82">
        <v>0.36808999999999997</v>
      </c>
      <c r="GB82">
        <v>2.7858999999999998</v>
      </c>
      <c r="GC82">
        <v>0</v>
      </c>
      <c r="GD82">
        <v>0.78037999999999996</v>
      </c>
      <c r="GE82">
        <v>0</v>
      </c>
      <c r="GF82">
        <v>0</v>
      </c>
      <c r="GG82">
        <v>1.2264999999999999</v>
      </c>
      <c r="GH82">
        <v>0.29365999999999998</v>
      </c>
      <c r="GI82">
        <v>0</v>
      </c>
      <c r="GJ82">
        <v>0.13546</v>
      </c>
      <c r="GK82">
        <v>0</v>
      </c>
      <c r="GL82">
        <v>6.2260000000000003E-2</v>
      </c>
      <c r="GM82">
        <v>1.8343999999999999E-2</v>
      </c>
      <c r="GN82">
        <v>0</v>
      </c>
      <c r="GO82">
        <v>0</v>
      </c>
      <c r="GP82">
        <v>0.28798000000000001</v>
      </c>
      <c r="GQ82">
        <v>2.3671999999999999E-2</v>
      </c>
      <c r="GR82">
        <v>236.72</v>
      </c>
      <c r="GS82">
        <v>3.2633000000000001</v>
      </c>
      <c r="GT82">
        <v>6.3163999999999998E-2</v>
      </c>
      <c r="GU82">
        <v>7.4029999999999999E-2</v>
      </c>
      <c r="GV82">
        <v>6.1557000000000001E-2</v>
      </c>
      <c r="GW82">
        <v>0</v>
      </c>
      <c r="GX82">
        <v>9.4680000000000007E-3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661</v>
      </c>
      <c r="B83" t="s">
        <v>455</v>
      </c>
      <c r="C83" t="s">
        <v>662</v>
      </c>
      <c r="D83" t="s">
        <v>457</v>
      </c>
      <c r="E83" s="1">
        <v>0.52730763888888887</v>
      </c>
      <c r="F83">
        <v>34.85</v>
      </c>
      <c r="G83" t="s">
        <v>663</v>
      </c>
      <c r="H83" s="2">
        <v>4390000</v>
      </c>
      <c r="I83" s="2">
        <v>110000</v>
      </c>
      <c r="J83" s="2">
        <v>976000</v>
      </c>
      <c r="K83" s="2">
        <v>34000</v>
      </c>
      <c r="L83">
        <v>20760</v>
      </c>
      <c r="M83">
        <v>220</v>
      </c>
      <c r="N83" s="2">
        <v>57700</v>
      </c>
      <c r="O83" s="2">
        <v>1700</v>
      </c>
      <c r="P83" s="2">
        <v>149300</v>
      </c>
      <c r="Q83" s="2">
        <v>4200</v>
      </c>
      <c r="R83">
        <v>2190</v>
      </c>
      <c r="S83">
        <v>95</v>
      </c>
      <c r="T83" s="2">
        <v>673000</v>
      </c>
      <c r="U83" s="2">
        <v>22000</v>
      </c>
      <c r="V83" s="2">
        <v>393000</v>
      </c>
      <c r="W83" s="2">
        <v>15000</v>
      </c>
      <c r="X83" s="2">
        <v>1153000</v>
      </c>
      <c r="Y83" s="2">
        <v>42000</v>
      </c>
      <c r="Z83" s="2">
        <v>241600</v>
      </c>
      <c r="AA83" s="2">
        <v>8800</v>
      </c>
      <c r="AB83" s="2">
        <v>233600</v>
      </c>
      <c r="AC83" s="2">
        <v>7400</v>
      </c>
      <c r="AD83" s="2">
        <v>52900</v>
      </c>
      <c r="AE83" s="2">
        <v>1800</v>
      </c>
      <c r="AF83">
        <v>4950</v>
      </c>
      <c r="AG83">
        <v>210</v>
      </c>
      <c r="AH83" s="2">
        <v>62900</v>
      </c>
      <c r="AI83" s="2">
        <v>2300</v>
      </c>
      <c r="AJ83" s="2">
        <v>60000</v>
      </c>
      <c r="AK83" s="2">
        <v>2100</v>
      </c>
      <c r="AL83" s="2">
        <v>85500</v>
      </c>
      <c r="AM83" s="2">
        <v>2700</v>
      </c>
      <c r="AN83" s="2">
        <v>62000</v>
      </c>
      <c r="AO83" s="2">
        <v>2100</v>
      </c>
      <c r="AP83" s="2">
        <v>51000</v>
      </c>
      <c r="AQ83" s="2">
        <v>1500</v>
      </c>
      <c r="AR83">
        <v>17410</v>
      </c>
      <c r="AS83">
        <v>760</v>
      </c>
      <c r="AT83">
        <v>18550</v>
      </c>
      <c r="AU83">
        <v>610</v>
      </c>
      <c r="AV83">
        <v>10200</v>
      </c>
      <c r="AW83">
        <v>410</v>
      </c>
      <c r="AX83">
        <v>214</v>
      </c>
      <c r="AY83">
        <v>18</v>
      </c>
      <c r="AZ83">
        <v>73</v>
      </c>
      <c r="BA83">
        <v>11</v>
      </c>
      <c r="BB83">
        <v>439</v>
      </c>
      <c r="BC83">
        <v>27</v>
      </c>
      <c r="BD83">
        <v>353</v>
      </c>
      <c r="BE83">
        <v>31</v>
      </c>
      <c r="BF83">
        <v>972</v>
      </c>
      <c r="BG83">
        <v>73</v>
      </c>
      <c r="BH83">
        <v>8010</v>
      </c>
      <c r="BI83">
        <v>260</v>
      </c>
      <c r="BJ83">
        <v>2767</v>
      </c>
      <c r="BK83">
        <v>88</v>
      </c>
      <c r="BL83">
        <v>0</v>
      </c>
      <c r="BM83">
        <v>1</v>
      </c>
      <c r="BN83" s="2">
        <v>-1230000</v>
      </c>
      <c r="BO83" s="2">
        <v>160000</v>
      </c>
      <c r="BP83">
        <v>-75</v>
      </c>
      <c r="BQ83">
        <v>56</v>
      </c>
      <c r="BR83" s="2">
        <v>946000</v>
      </c>
      <c r="BS83" s="2">
        <v>28000</v>
      </c>
      <c r="BT83">
        <v>1574</v>
      </c>
      <c r="BU83">
        <v>76</v>
      </c>
      <c r="BV83">
        <v>225</v>
      </c>
      <c r="BW83">
        <v>12</v>
      </c>
      <c r="BX83">
        <v>6030</v>
      </c>
      <c r="BY83">
        <v>200</v>
      </c>
      <c r="BZ83">
        <v>3000</v>
      </c>
      <c r="CA83">
        <v>120</v>
      </c>
      <c r="CB83">
        <v>8350</v>
      </c>
      <c r="CC83">
        <v>310</v>
      </c>
      <c r="CD83">
        <v>1323</v>
      </c>
      <c r="CE83">
        <v>48</v>
      </c>
      <c r="CF83">
        <v>15830</v>
      </c>
      <c r="CG83">
        <v>490</v>
      </c>
      <c r="CH83">
        <v>1761</v>
      </c>
      <c r="CI83">
        <v>59</v>
      </c>
      <c r="CJ83">
        <v>43.7</v>
      </c>
      <c r="CK83">
        <v>1.9</v>
      </c>
      <c r="CL83">
        <v>1959</v>
      </c>
      <c r="CM83">
        <v>71</v>
      </c>
      <c r="CN83">
        <v>253.6</v>
      </c>
      <c r="CO83">
        <v>8.8000000000000007</v>
      </c>
      <c r="CP83">
        <v>1258</v>
      </c>
      <c r="CQ83">
        <v>39</v>
      </c>
      <c r="CR83">
        <v>266.7</v>
      </c>
      <c r="CS83">
        <v>8.9</v>
      </c>
      <c r="CT83">
        <v>636</v>
      </c>
      <c r="CU83">
        <v>19</v>
      </c>
      <c r="CV83">
        <v>70.5</v>
      </c>
      <c r="CW83">
        <v>3.1</v>
      </c>
      <c r="CX83">
        <v>316</v>
      </c>
      <c r="CY83">
        <v>10</v>
      </c>
      <c r="CZ83">
        <v>40.5</v>
      </c>
      <c r="DA83">
        <v>1.6</v>
      </c>
      <c r="DB83">
        <v>44</v>
      </c>
      <c r="DC83">
        <v>18</v>
      </c>
      <c r="DD83">
        <v>9.6</v>
      </c>
      <c r="DE83">
        <v>3.8</v>
      </c>
      <c r="DF83">
        <v>8.07</v>
      </c>
      <c r="DG83">
        <v>0.49</v>
      </c>
      <c r="DH83">
        <v>7.26</v>
      </c>
      <c r="DI83">
        <v>0.65</v>
      </c>
      <c r="DJ83">
        <v>8.34</v>
      </c>
      <c r="DK83">
        <v>0.62</v>
      </c>
      <c r="DL83">
        <v>34.799999999999997</v>
      </c>
      <c r="DM83">
        <v>1.1000000000000001</v>
      </c>
      <c r="DN83">
        <v>10.29</v>
      </c>
      <c r="DO83">
        <v>0.33</v>
      </c>
      <c r="DP83">
        <v>1.2484E-3</v>
      </c>
      <c r="DQ83">
        <v>1.1999999999999999E-6</v>
      </c>
      <c r="DR83">
        <v>1.093E-5</v>
      </c>
      <c r="DS83">
        <v>3.4999999999999998E-7</v>
      </c>
      <c r="DT83" s="2">
        <v>57400</v>
      </c>
      <c r="DU83" s="2">
        <v>1700</v>
      </c>
      <c r="DV83" s="2">
        <v>953000</v>
      </c>
      <c r="DW83" s="2">
        <v>34000</v>
      </c>
      <c r="DX83">
        <v>250</v>
      </c>
      <c r="DY83">
        <v>220</v>
      </c>
      <c r="DZ83" s="2">
        <v>88300</v>
      </c>
      <c r="EA83" s="2">
        <v>4200</v>
      </c>
      <c r="EB83">
        <v>1743</v>
      </c>
      <c r="EC83">
        <v>95</v>
      </c>
      <c r="ED83" s="2">
        <v>673000</v>
      </c>
      <c r="EE83" s="2">
        <v>22000</v>
      </c>
      <c r="EF83" s="2">
        <v>393000</v>
      </c>
      <c r="EG83" s="2">
        <v>15000</v>
      </c>
      <c r="EH83" s="2">
        <v>1153000</v>
      </c>
      <c r="EI83" s="2">
        <v>42000</v>
      </c>
      <c r="EJ83" s="2">
        <v>241600</v>
      </c>
      <c r="EK83" s="2">
        <v>8800</v>
      </c>
      <c r="EL83" s="2">
        <v>233600</v>
      </c>
      <c r="EM83" s="2">
        <v>7400</v>
      </c>
      <c r="EN83" s="2">
        <v>52900</v>
      </c>
      <c r="EO83" s="2">
        <v>1800</v>
      </c>
      <c r="EP83">
        <v>4950</v>
      </c>
      <c r="EQ83">
        <v>210</v>
      </c>
      <c r="ER83" s="2">
        <v>62900</v>
      </c>
      <c r="ES83" s="2">
        <v>2300</v>
      </c>
      <c r="ET83" s="2">
        <v>60000</v>
      </c>
      <c r="EU83" s="2">
        <v>2100</v>
      </c>
      <c r="EV83" s="2">
        <v>85500</v>
      </c>
      <c r="EW83" s="2">
        <v>2700</v>
      </c>
      <c r="EX83" s="2">
        <v>62000</v>
      </c>
      <c r="EY83" s="2">
        <v>2100</v>
      </c>
      <c r="EZ83" s="2">
        <v>51000</v>
      </c>
      <c r="FA83" s="2">
        <v>1500</v>
      </c>
      <c r="FB83">
        <v>17410</v>
      </c>
      <c r="FC83">
        <v>760</v>
      </c>
      <c r="FD83">
        <v>18550</v>
      </c>
      <c r="FE83">
        <v>610</v>
      </c>
      <c r="FF83">
        <v>10200</v>
      </c>
      <c r="FG83">
        <v>410</v>
      </c>
      <c r="FH83">
        <v>29</v>
      </c>
      <c r="FI83">
        <v>11</v>
      </c>
      <c r="FJ83">
        <v>439</v>
      </c>
      <c r="FK83">
        <v>27</v>
      </c>
      <c r="FL83">
        <v>353</v>
      </c>
      <c r="FM83">
        <v>31</v>
      </c>
      <c r="FN83">
        <v>972</v>
      </c>
      <c r="FO83">
        <v>73</v>
      </c>
      <c r="FP83">
        <v>8010</v>
      </c>
      <c r="FQ83">
        <v>260</v>
      </c>
      <c r="FR83">
        <v>2767</v>
      </c>
      <c r="FS83">
        <v>88</v>
      </c>
      <c r="FT83">
        <v>-1.1766000000000001E-3</v>
      </c>
      <c r="FU83">
        <v>1.5E-6</v>
      </c>
      <c r="FV83" t="s">
        <v>459</v>
      </c>
      <c r="FW83">
        <v>0</v>
      </c>
      <c r="FX83">
        <v>2.2267999999999999</v>
      </c>
      <c r="FY83">
        <v>2.5158</v>
      </c>
      <c r="FZ83">
        <v>558.05999999999995</v>
      </c>
      <c r="GA83">
        <v>0.58848999999999996</v>
      </c>
      <c r="GB83">
        <v>3.8515999999999999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7.1280999999999997E-2</v>
      </c>
      <c r="GJ83">
        <v>0</v>
      </c>
      <c r="GK83">
        <v>0</v>
      </c>
      <c r="GL83">
        <v>0</v>
      </c>
      <c r="GM83">
        <v>3.4743999999999997E-2</v>
      </c>
      <c r="GN83">
        <v>0</v>
      </c>
      <c r="GO83">
        <v>0</v>
      </c>
      <c r="GP83">
        <v>0.13703000000000001</v>
      </c>
      <c r="GQ83">
        <v>0</v>
      </c>
      <c r="GR83">
        <v>0</v>
      </c>
      <c r="GS83">
        <v>5.6555999999999997</v>
      </c>
      <c r="GT83">
        <v>6.9159999999999999E-2</v>
      </c>
      <c r="GU83">
        <v>9.1142000000000001E-2</v>
      </c>
      <c r="GV83">
        <v>0.16158</v>
      </c>
      <c r="GW83">
        <v>0</v>
      </c>
      <c r="GX83">
        <v>7.4982E-3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664</v>
      </c>
      <c r="B84" t="s">
        <v>455</v>
      </c>
      <c r="C84" t="s">
        <v>665</v>
      </c>
      <c r="D84" t="s">
        <v>457</v>
      </c>
      <c r="E84" s="1">
        <v>0.52806979166666668</v>
      </c>
      <c r="F84">
        <v>33.116999999999997</v>
      </c>
      <c r="G84" t="s">
        <v>666</v>
      </c>
      <c r="H84" s="2">
        <v>6740000</v>
      </c>
      <c r="I84" s="2">
        <v>150000</v>
      </c>
      <c r="J84" s="2">
        <v>1110000</v>
      </c>
      <c r="K84" s="2">
        <v>67000</v>
      </c>
      <c r="L84">
        <v>18380</v>
      </c>
      <c r="M84">
        <v>190</v>
      </c>
      <c r="N84" s="2">
        <v>60200</v>
      </c>
      <c r="O84" s="2">
        <v>1700</v>
      </c>
      <c r="P84" s="2">
        <v>153300</v>
      </c>
      <c r="Q84" s="2">
        <v>3300</v>
      </c>
      <c r="R84">
        <v>1466</v>
      </c>
      <c r="S84">
        <v>59</v>
      </c>
      <c r="T84" s="2">
        <v>1215000</v>
      </c>
      <c r="U84" s="2">
        <v>47000</v>
      </c>
      <c r="V84" s="2">
        <v>589000</v>
      </c>
      <c r="W84" s="2">
        <v>20000</v>
      </c>
      <c r="X84" s="2">
        <v>1837000</v>
      </c>
      <c r="Y84" s="2">
        <v>76000</v>
      </c>
      <c r="Z84" s="2">
        <v>401000</v>
      </c>
      <c r="AA84" s="2">
        <v>16000</v>
      </c>
      <c r="AB84" s="2">
        <v>398000</v>
      </c>
      <c r="AC84" s="2">
        <v>19000</v>
      </c>
      <c r="AD84" s="2">
        <v>96400</v>
      </c>
      <c r="AE84" s="2">
        <v>2500</v>
      </c>
      <c r="AF84">
        <v>5840</v>
      </c>
      <c r="AG84">
        <v>240</v>
      </c>
      <c r="AH84" s="2">
        <v>120100</v>
      </c>
      <c r="AI84" s="2">
        <v>3500</v>
      </c>
      <c r="AJ84" s="2">
        <v>116700</v>
      </c>
      <c r="AK84" s="2">
        <v>3800</v>
      </c>
      <c r="AL84" s="2">
        <v>168400</v>
      </c>
      <c r="AM84" s="2">
        <v>5300</v>
      </c>
      <c r="AN84" s="2">
        <v>128300</v>
      </c>
      <c r="AO84" s="2">
        <v>3700</v>
      </c>
      <c r="AP84" s="2">
        <v>102300</v>
      </c>
      <c r="AQ84" s="2">
        <v>2600</v>
      </c>
      <c r="AR84" s="2">
        <v>34900</v>
      </c>
      <c r="AS84" s="2">
        <v>1200</v>
      </c>
      <c r="AT84" s="2">
        <v>38400</v>
      </c>
      <c r="AU84" s="2">
        <v>1400</v>
      </c>
      <c r="AV84">
        <v>20870</v>
      </c>
      <c r="AW84">
        <v>690</v>
      </c>
      <c r="AX84">
        <v>209</v>
      </c>
      <c r="AY84">
        <v>18</v>
      </c>
      <c r="AZ84">
        <v>94</v>
      </c>
      <c r="BA84">
        <v>14</v>
      </c>
      <c r="BB84">
        <v>575</v>
      </c>
      <c r="BC84">
        <v>27</v>
      </c>
      <c r="BD84">
        <v>452</v>
      </c>
      <c r="BE84">
        <v>28</v>
      </c>
      <c r="BF84">
        <v>1161</v>
      </c>
      <c r="BG84">
        <v>83</v>
      </c>
      <c r="BH84" s="2">
        <v>33600</v>
      </c>
      <c r="BI84" s="2">
        <v>1000</v>
      </c>
      <c r="BJ84">
        <v>9200</v>
      </c>
      <c r="BK84">
        <v>200</v>
      </c>
      <c r="BL84">
        <v>32.799999999999997</v>
      </c>
      <c r="BM84">
        <v>7.1</v>
      </c>
      <c r="BN84" s="2">
        <v>-307000</v>
      </c>
      <c r="BO84" s="2">
        <v>23000</v>
      </c>
      <c r="BP84">
        <v>18</v>
      </c>
      <c r="BQ84">
        <v>66</v>
      </c>
      <c r="BR84" s="2">
        <v>986000</v>
      </c>
      <c r="BS84" s="2">
        <v>28000</v>
      </c>
      <c r="BT84">
        <v>1591</v>
      </c>
      <c r="BU84">
        <v>58</v>
      </c>
      <c r="BV84">
        <v>135.80000000000001</v>
      </c>
      <c r="BW84">
        <v>7.8</v>
      </c>
      <c r="BX84">
        <v>10910</v>
      </c>
      <c r="BY84">
        <v>420</v>
      </c>
      <c r="BZ84">
        <v>4500</v>
      </c>
      <c r="CA84">
        <v>150</v>
      </c>
      <c r="CB84">
        <v>13290</v>
      </c>
      <c r="CC84">
        <v>550</v>
      </c>
      <c r="CD84">
        <v>2197</v>
      </c>
      <c r="CE84">
        <v>89</v>
      </c>
      <c r="CF84" s="2">
        <v>28000</v>
      </c>
      <c r="CG84" s="2">
        <v>1300</v>
      </c>
      <c r="CH84">
        <v>3187</v>
      </c>
      <c r="CI84">
        <v>83</v>
      </c>
      <c r="CJ84">
        <v>51.6</v>
      </c>
      <c r="CK84">
        <v>2.1</v>
      </c>
      <c r="CL84">
        <v>3740</v>
      </c>
      <c r="CM84">
        <v>110</v>
      </c>
      <c r="CN84">
        <v>494</v>
      </c>
      <c r="CO84">
        <v>16</v>
      </c>
      <c r="CP84">
        <v>2498</v>
      </c>
      <c r="CQ84">
        <v>78</v>
      </c>
      <c r="CR84">
        <v>552</v>
      </c>
      <c r="CS84">
        <v>16</v>
      </c>
      <c r="CT84">
        <v>1283</v>
      </c>
      <c r="CU84">
        <v>32</v>
      </c>
      <c r="CV84">
        <v>141.4</v>
      </c>
      <c r="CW84">
        <v>4.9000000000000004</v>
      </c>
      <c r="CX84">
        <v>654</v>
      </c>
      <c r="CY84">
        <v>23</v>
      </c>
      <c r="CZ84">
        <v>82.9</v>
      </c>
      <c r="DA84">
        <v>2.7</v>
      </c>
      <c r="DB84">
        <v>39</v>
      </c>
      <c r="DC84">
        <v>18</v>
      </c>
      <c r="DD84">
        <v>16.600000000000001</v>
      </c>
      <c r="DE84">
        <v>4.5</v>
      </c>
      <c r="DF84">
        <v>10.56</v>
      </c>
      <c r="DG84">
        <v>0.49</v>
      </c>
      <c r="DH84">
        <v>9.31</v>
      </c>
      <c r="DI84">
        <v>0.57999999999999996</v>
      </c>
      <c r="DJ84">
        <v>9.98</v>
      </c>
      <c r="DK84">
        <v>0.72</v>
      </c>
      <c r="DL84">
        <v>146.1</v>
      </c>
      <c r="DM84">
        <v>4.5</v>
      </c>
      <c r="DN84">
        <v>34.270000000000003</v>
      </c>
      <c r="DO84">
        <v>0.74</v>
      </c>
      <c r="DP84">
        <v>-37.1</v>
      </c>
      <c r="DQ84">
        <v>8</v>
      </c>
      <c r="DR84">
        <v>3.4600000000000001E-5</v>
      </c>
      <c r="DS84">
        <v>9.5000000000000001E-7</v>
      </c>
      <c r="DT84" s="2">
        <v>59900</v>
      </c>
      <c r="DU84" s="2">
        <v>1700</v>
      </c>
      <c r="DV84" s="2">
        <v>1088000</v>
      </c>
      <c r="DW84" s="2">
        <v>67000</v>
      </c>
      <c r="DX84">
        <v>-60</v>
      </c>
      <c r="DY84">
        <v>200</v>
      </c>
      <c r="DZ84" s="2">
        <v>92200</v>
      </c>
      <c r="EA84" s="2">
        <v>3300</v>
      </c>
      <c r="EB84">
        <v>1019</v>
      </c>
      <c r="EC84">
        <v>59</v>
      </c>
      <c r="ED84" s="2">
        <v>1215000</v>
      </c>
      <c r="EE84" s="2">
        <v>47000</v>
      </c>
      <c r="EF84" s="2">
        <v>589000</v>
      </c>
      <c r="EG84" s="2">
        <v>20000</v>
      </c>
      <c r="EH84" s="2">
        <v>1837000</v>
      </c>
      <c r="EI84" s="2">
        <v>76000</v>
      </c>
      <c r="EJ84" s="2">
        <v>401000</v>
      </c>
      <c r="EK84" s="2">
        <v>16000</v>
      </c>
      <c r="EL84" s="2">
        <v>398000</v>
      </c>
      <c r="EM84" s="2">
        <v>19000</v>
      </c>
      <c r="EN84" s="2">
        <v>96400</v>
      </c>
      <c r="EO84" s="2">
        <v>2500</v>
      </c>
      <c r="EP84">
        <v>5840</v>
      </c>
      <c r="EQ84">
        <v>240</v>
      </c>
      <c r="ER84" s="2">
        <v>120100</v>
      </c>
      <c r="ES84" s="2">
        <v>3500</v>
      </c>
      <c r="ET84" s="2">
        <v>116700</v>
      </c>
      <c r="EU84" s="2">
        <v>3800</v>
      </c>
      <c r="EV84" s="2">
        <v>168400</v>
      </c>
      <c r="EW84" s="2">
        <v>5300</v>
      </c>
      <c r="EX84" s="2">
        <v>128300</v>
      </c>
      <c r="EY84" s="2">
        <v>3700</v>
      </c>
      <c r="EZ84" s="2">
        <v>102300</v>
      </c>
      <c r="FA84" s="2">
        <v>2600</v>
      </c>
      <c r="FB84" s="2">
        <v>34900</v>
      </c>
      <c r="FC84" s="2">
        <v>1200</v>
      </c>
      <c r="FD84" s="2">
        <v>38400</v>
      </c>
      <c r="FE84" s="2">
        <v>1400</v>
      </c>
      <c r="FF84">
        <v>20870</v>
      </c>
      <c r="FG84">
        <v>690</v>
      </c>
      <c r="FH84">
        <v>50</v>
      </c>
      <c r="FI84">
        <v>14</v>
      </c>
      <c r="FJ84">
        <v>574</v>
      </c>
      <c r="FK84">
        <v>27</v>
      </c>
      <c r="FL84">
        <v>452</v>
      </c>
      <c r="FM84">
        <v>28</v>
      </c>
      <c r="FN84">
        <v>1161</v>
      </c>
      <c r="FO84">
        <v>83</v>
      </c>
      <c r="FP84" s="2">
        <v>33600</v>
      </c>
      <c r="FQ84" s="2">
        <v>1000</v>
      </c>
      <c r="FR84">
        <v>9200</v>
      </c>
      <c r="FS84">
        <v>200</v>
      </c>
      <c r="FT84">
        <v>32.799999999999997</v>
      </c>
      <c r="FU84">
        <v>7.1</v>
      </c>
      <c r="FV84" t="s">
        <v>459</v>
      </c>
      <c r="FW84">
        <v>0</v>
      </c>
      <c r="FX84">
        <v>7.3299000000000003</v>
      </c>
      <c r="FY84">
        <v>2.1394000000000002</v>
      </c>
      <c r="FZ84">
        <v>505.82</v>
      </c>
      <c r="GA84">
        <v>0.50790000000000002</v>
      </c>
      <c r="GB84">
        <v>4.4703999999999997</v>
      </c>
      <c r="GC84">
        <v>1.161</v>
      </c>
      <c r="GD84">
        <v>1.2367999999999999</v>
      </c>
      <c r="GE84">
        <v>1.9714</v>
      </c>
      <c r="GF84">
        <v>0.43137999999999999</v>
      </c>
      <c r="GG84">
        <v>5.6115000000000004</v>
      </c>
      <c r="GH84">
        <v>0.24986</v>
      </c>
      <c r="GI84">
        <v>0</v>
      </c>
      <c r="GJ84">
        <v>0.51246999999999998</v>
      </c>
      <c r="GK84">
        <v>8.9287000000000005E-2</v>
      </c>
      <c r="GL84">
        <v>0.15121999999999999</v>
      </c>
      <c r="GM84">
        <v>8.1241999999999995E-2</v>
      </c>
      <c r="GN84">
        <v>0.27287</v>
      </c>
      <c r="GO84">
        <v>4.9048000000000001E-2</v>
      </c>
      <c r="GP84">
        <v>0.20630000000000001</v>
      </c>
      <c r="GQ84">
        <v>6.8737999999999994E-2</v>
      </c>
      <c r="GR84">
        <v>687.38</v>
      </c>
      <c r="GS84">
        <v>4.4287000000000001</v>
      </c>
      <c r="GT84">
        <v>4.4463000000000003E-2</v>
      </c>
      <c r="GU84">
        <v>8.3657999999999996E-2</v>
      </c>
      <c r="GV84">
        <v>0.12611</v>
      </c>
      <c r="GW84">
        <v>5.2676000000000001E-2</v>
      </c>
      <c r="GX84">
        <v>6.8729000000000004E-3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667</v>
      </c>
      <c r="B85" t="s">
        <v>455</v>
      </c>
      <c r="C85" t="s">
        <v>668</v>
      </c>
      <c r="D85" t="s">
        <v>457</v>
      </c>
      <c r="E85" s="1">
        <v>0.52884247685185182</v>
      </c>
      <c r="F85">
        <v>32.731999999999999</v>
      </c>
      <c r="G85" t="s">
        <v>669</v>
      </c>
      <c r="H85" s="2">
        <v>4309000</v>
      </c>
      <c r="I85" s="2">
        <v>92000</v>
      </c>
      <c r="J85" s="2">
        <v>1045000</v>
      </c>
      <c r="K85" s="2">
        <v>32000</v>
      </c>
      <c r="L85">
        <v>16710</v>
      </c>
      <c r="M85">
        <v>160</v>
      </c>
      <c r="N85" s="2">
        <v>60000</v>
      </c>
      <c r="O85" s="2">
        <v>1300</v>
      </c>
      <c r="P85" s="2">
        <v>145100</v>
      </c>
      <c r="Q85" s="2">
        <v>2200</v>
      </c>
      <c r="R85">
        <v>2347</v>
      </c>
      <c r="S85">
        <v>78</v>
      </c>
      <c r="T85" s="2">
        <v>505000</v>
      </c>
      <c r="U85" s="2">
        <v>15000</v>
      </c>
      <c r="V85" s="2">
        <v>443000</v>
      </c>
      <c r="W85" s="2">
        <v>12000</v>
      </c>
      <c r="X85" s="2">
        <v>1236000</v>
      </c>
      <c r="Y85" s="2">
        <v>32000</v>
      </c>
      <c r="Z85" s="2">
        <v>248600</v>
      </c>
      <c r="AA85" s="2">
        <v>7600</v>
      </c>
      <c r="AB85" s="2">
        <v>220200</v>
      </c>
      <c r="AC85" s="2">
        <v>6000</v>
      </c>
      <c r="AD85" s="2">
        <v>46000</v>
      </c>
      <c r="AE85" s="2">
        <v>1200</v>
      </c>
      <c r="AF85">
        <v>5030</v>
      </c>
      <c r="AG85">
        <v>210</v>
      </c>
      <c r="AH85" s="2">
        <v>52100</v>
      </c>
      <c r="AI85" s="2">
        <v>1600</v>
      </c>
      <c r="AJ85" s="2">
        <v>46900</v>
      </c>
      <c r="AK85" s="2">
        <v>1200</v>
      </c>
      <c r="AL85" s="2">
        <v>65200</v>
      </c>
      <c r="AM85" s="2">
        <v>1700</v>
      </c>
      <c r="AN85" s="2">
        <v>49100</v>
      </c>
      <c r="AO85" s="2">
        <v>1200</v>
      </c>
      <c r="AP85" s="2">
        <v>39600</v>
      </c>
      <c r="AQ85" s="2">
        <v>1000</v>
      </c>
      <c r="AR85">
        <v>13400</v>
      </c>
      <c r="AS85">
        <v>420</v>
      </c>
      <c r="AT85">
        <v>14770</v>
      </c>
      <c r="AU85">
        <v>420</v>
      </c>
      <c r="AV85">
        <v>8250</v>
      </c>
      <c r="AW85">
        <v>240</v>
      </c>
      <c r="AX85">
        <v>204</v>
      </c>
      <c r="AY85">
        <v>19</v>
      </c>
      <c r="AZ85">
        <v>81</v>
      </c>
      <c r="BA85">
        <v>10</v>
      </c>
      <c r="BB85">
        <v>458</v>
      </c>
      <c r="BC85">
        <v>22</v>
      </c>
      <c r="BD85">
        <v>361</v>
      </c>
      <c r="BE85">
        <v>30</v>
      </c>
      <c r="BF85">
        <v>994</v>
      </c>
      <c r="BG85">
        <v>74</v>
      </c>
      <c r="BH85">
        <v>5870</v>
      </c>
      <c r="BI85">
        <v>220</v>
      </c>
      <c r="BJ85">
        <v>1992</v>
      </c>
      <c r="BK85">
        <v>60</v>
      </c>
      <c r="BL85">
        <v>0</v>
      </c>
      <c r="BM85">
        <v>1</v>
      </c>
      <c r="BN85" s="2">
        <v>-169900</v>
      </c>
      <c r="BO85" s="2">
        <v>6900</v>
      </c>
      <c r="BP85">
        <v>54</v>
      </c>
      <c r="BQ85">
        <v>62</v>
      </c>
      <c r="BR85" s="2">
        <v>984000</v>
      </c>
      <c r="BS85" s="2">
        <v>21000</v>
      </c>
      <c r="BT85">
        <v>1401</v>
      </c>
      <c r="BU85">
        <v>37</v>
      </c>
      <c r="BV85">
        <v>261</v>
      </c>
      <c r="BW85">
        <v>11</v>
      </c>
      <c r="BX85">
        <v>4550</v>
      </c>
      <c r="BY85">
        <v>130</v>
      </c>
      <c r="BZ85">
        <v>3390</v>
      </c>
      <c r="CA85">
        <v>93</v>
      </c>
      <c r="CB85">
        <v>8940</v>
      </c>
      <c r="CC85">
        <v>230</v>
      </c>
      <c r="CD85">
        <v>1361</v>
      </c>
      <c r="CE85">
        <v>42</v>
      </c>
      <c r="CF85">
        <v>15890</v>
      </c>
      <c r="CG85">
        <v>430</v>
      </c>
      <c r="CH85">
        <v>1512</v>
      </c>
      <c r="CI85">
        <v>41</v>
      </c>
      <c r="CJ85">
        <v>44.5</v>
      </c>
      <c r="CK85">
        <v>1.8</v>
      </c>
      <c r="CL85">
        <v>1621</v>
      </c>
      <c r="CM85">
        <v>50</v>
      </c>
      <c r="CN85">
        <v>198.7</v>
      </c>
      <c r="CO85">
        <v>5.3</v>
      </c>
      <c r="CP85">
        <v>976</v>
      </c>
      <c r="CQ85">
        <v>25</v>
      </c>
      <c r="CR85">
        <v>211</v>
      </c>
      <c r="CS85">
        <v>5.2</v>
      </c>
      <c r="CT85">
        <v>500</v>
      </c>
      <c r="CU85">
        <v>13</v>
      </c>
      <c r="CV85">
        <v>54.3</v>
      </c>
      <c r="CW85">
        <v>1.7</v>
      </c>
      <c r="CX85">
        <v>252.6</v>
      </c>
      <c r="CY85">
        <v>7.2</v>
      </c>
      <c r="CZ85">
        <v>32.76</v>
      </c>
      <c r="DA85">
        <v>0.96</v>
      </c>
      <c r="DB85">
        <v>35</v>
      </c>
      <c r="DC85">
        <v>19</v>
      </c>
      <c r="DD85">
        <v>12.3</v>
      </c>
      <c r="DE85">
        <v>3.4</v>
      </c>
      <c r="DF85">
        <v>8.41</v>
      </c>
      <c r="DG85">
        <v>0.41</v>
      </c>
      <c r="DH85">
        <v>7.44</v>
      </c>
      <c r="DI85">
        <v>0.61</v>
      </c>
      <c r="DJ85">
        <v>8.56</v>
      </c>
      <c r="DK85">
        <v>0.64</v>
      </c>
      <c r="DL85">
        <v>25.54</v>
      </c>
      <c r="DM85">
        <v>0.98</v>
      </c>
      <c r="DN85">
        <v>7.43</v>
      </c>
      <c r="DO85">
        <v>0.22</v>
      </c>
      <c r="DP85">
        <v>1.3366000000000001E-3</v>
      </c>
      <c r="DQ85">
        <v>2.2000000000000001E-6</v>
      </c>
      <c r="DR85">
        <v>7.5299999999999999E-6</v>
      </c>
      <c r="DS85">
        <v>1.9000000000000001E-7</v>
      </c>
      <c r="DT85" s="2">
        <v>59700</v>
      </c>
      <c r="DU85" s="2">
        <v>1300</v>
      </c>
      <c r="DV85" s="2">
        <v>1023000</v>
      </c>
      <c r="DW85" s="2">
        <v>32000</v>
      </c>
      <c r="DX85">
        <v>-130</v>
      </c>
      <c r="DY85">
        <v>150</v>
      </c>
      <c r="DZ85" s="2">
        <v>83800</v>
      </c>
      <c r="EA85" s="2">
        <v>2200</v>
      </c>
      <c r="EB85">
        <v>1900</v>
      </c>
      <c r="EC85">
        <v>78</v>
      </c>
      <c r="ED85" s="2">
        <v>505000</v>
      </c>
      <c r="EE85" s="2">
        <v>15000</v>
      </c>
      <c r="EF85" s="2">
        <v>443000</v>
      </c>
      <c r="EG85" s="2">
        <v>12000</v>
      </c>
      <c r="EH85" s="2">
        <v>1236000</v>
      </c>
      <c r="EI85" s="2">
        <v>32000</v>
      </c>
      <c r="EJ85" s="2">
        <v>248600</v>
      </c>
      <c r="EK85" s="2">
        <v>7600</v>
      </c>
      <c r="EL85" s="2">
        <v>220200</v>
      </c>
      <c r="EM85" s="2">
        <v>6000</v>
      </c>
      <c r="EN85" s="2">
        <v>46000</v>
      </c>
      <c r="EO85" s="2">
        <v>1200</v>
      </c>
      <c r="EP85">
        <v>5030</v>
      </c>
      <c r="EQ85">
        <v>210</v>
      </c>
      <c r="ER85" s="2">
        <v>52100</v>
      </c>
      <c r="ES85" s="2">
        <v>1600</v>
      </c>
      <c r="ET85" s="2">
        <v>46900</v>
      </c>
      <c r="EU85" s="2">
        <v>1200</v>
      </c>
      <c r="EV85" s="2">
        <v>65200</v>
      </c>
      <c r="EW85" s="2">
        <v>1700</v>
      </c>
      <c r="EX85" s="2">
        <v>49100</v>
      </c>
      <c r="EY85" s="2">
        <v>1200</v>
      </c>
      <c r="EZ85" s="2">
        <v>39600</v>
      </c>
      <c r="FA85" s="2">
        <v>1000</v>
      </c>
      <c r="FB85">
        <v>13400</v>
      </c>
      <c r="FC85">
        <v>420</v>
      </c>
      <c r="FD85">
        <v>14770</v>
      </c>
      <c r="FE85">
        <v>420</v>
      </c>
      <c r="FF85">
        <v>8250</v>
      </c>
      <c r="FG85">
        <v>240</v>
      </c>
      <c r="FH85">
        <v>36</v>
      </c>
      <c r="FI85">
        <v>10</v>
      </c>
      <c r="FJ85">
        <v>457</v>
      </c>
      <c r="FK85">
        <v>22</v>
      </c>
      <c r="FL85">
        <v>361</v>
      </c>
      <c r="FM85">
        <v>30</v>
      </c>
      <c r="FN85">
        <v>994</v>
      </c>
      <c r="FO85">
        <v>74</v>
      </c>
      <c r="FP85">
        <v>5870</v>
      </c>
      <c r="FQ85">
        <v>220</v>
      </c>
      <c r="FR85">
        <v>1992</v>
      </c>
      <c r="FS85">
        <v>60</v>
      </c>
      <c r="FT85">
        <v>-1.0951999999999999E-3</v>
      </c>
      <c r="FU85">
        <v>1.5E-6</v>
      </c>
      <c r="FV85" t="s">
        <v>459</v>
      </c>
      <c r="FW85">
        <v>0</v>
      </c>
      <c r="FX85">
        <v>2.2993999999999999</v>
      </c>
      <c r="FY85">
        <v>2.0789</v>
      </c>
      <c r="FZ85">
        <v>707.32</v>
      </c>
      <c r="GA85">
        <v>0.52281</v>
      </c>
      <c r="GB85">
        <v>3.7385999999999999</v>
      </c>
      <c r="GC85">
        <v>7.4547999999999996</v>
      </c>
      <c r="GD85">
        <v>0.37358999999999998</v>
      </c>
      <c r="GE85">
        <v>0.34870000000000001</v>
      </c>
      <c r="GF85">
        <v>0.48121000000000003</v>
      </c>
      <c r="GG85">
        <v>5.1859000000000002</v>
      </c>
      <c r="GH85">
        <v>1.4754</v>
      </c>
      <c r="GI85">
        <v>0.11866</v>
      </c>
      <c r="GJ85">
        <v>2.1755</v>
      </c>
      <c r="GK85">
        <v>5.6846000000000001E-2</v>
      </c>
      <c r="GL85">
        <v>0.56455999999999995</v>
      </c>
      <c r="GM85">
        <v>2.6252000000000001E-2</v>
      </c>
      <c r="GN85">
        <v>0.18249000000000001</v>
      </c>
      <c r="GO85">
        <v>3.4271000000000003E-2</v>
      </c>
      <c r="GP85">
        <v>0.10468</v>
      </c>
      <c r="GQ85">
        <v>0.13946</v>
      </c>
      <c r="GR85">
        <v>1394.6</v>
      </c>
      <c r="GS85">
        <v>3.8481999999999998</v>
      </c>
      <c r="GT85">
        <v>7.2925000000000004E-2</v>
      </c>
      <c r="GU85">
        <v>0.11879000000000001</v>
      </c>
      <c r="GV85">
        <v>7.2697999999999999E-2</v>
      </c>
      <c r="GW85">
        <v>2.6563E-2</v>
      </c>
      <c r="GX85">
        <v>1.0638E-2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670</v>
      </c>
      <c r="B86" t="s">
        <v>455</v>
      </c>
      <c r="C86" t="s">
        <v>671</v>
      </c>
      <c r="D86" t="s">
        <v>457</v>
      </c>
      <c r="E86" s="1">
        <v>0.53022638888888884</v>
      </c>
      <c r="F86">
        <v>38.701000000000001</v>
      </c>
      <c r="G86" t="s">
        <v>672</v>
      </c>
      <c r="H86" s="2">
        <v>4760000</v>
      </c>
      <c r="I86" s="2">
        <v>120000</v>
      </c>
      <c r="J86" s="2">
        <v>1022000</v>
      </c>
      <c r="K86" s="2">
        <v>32000</v>
      </c>
      <c r="L86">
        <v>14640</v>
      </c>
      <c r="M86">
        <v>140</v>
      </c>
      <c r="N86" s="2">
        <v>58700</v>
      </c>
      <c r="O86" s="2">
        <v>1500</v>
      </c>
      <c r="P86" s="2">
        <v>180600</v>
      </c>
      <c r="Q86" s="2">
        <v>2600</v>
      </c>
      <c r="R86">
        <v>1331</v>
      </c>
      <c r="S86">
        <v>50</v>
      </c>
      <c r="T86" s="2">
        <v>955000</v>
      </c>
      <c r="U86" s="2">
        <v>26000</v>
      </c>
      <c r="V86" s="2">
        <v>323300</v>
      </c>
      <c r="W86" s="2">
        <v>9400</v>
      </c>
      <c r="X86" s="2">
        <v>1053000</v>
      </c>
      <c r="Y86" s="2">
        <v>34000</v>
      </c>
      <c r="Z86" s="2">
        <v>229100</v>
      </c>
      <c r="AA86" s="2">
        <v>7400</v>
      </c>
      <c r="AB86" s="2">
        <v>236900</v>
      </c>
      <c r="AC86" s="2">
        <v>8100</v>
      </c>
      <c r="AD86" s="2">
        <v>65400</v>
      </c>
      <c r="AE86" s="2">
        <v>1700</v>
      </c>
      <c r="AF86">
        <v>3330</v>
      </c>
      <c r="AG86">
        <v>140</v>
      </c>
      <c r="AH86" s="2">
        <v>87700</v>
      </c>
      <c r="AI86" s="2">
        <v>2300</v>
      </c>
      <c r="AJ86" s="2">
        <v>87400</v>
      </c>
      <c r="AK86" s="2">
        <v>2200</v>
      </c>
      <c r="AL86" s="2">
        <v>127500</v>
      </c>
      <c r="AM86" s="2">
        <v>3500</v>
      </c>
      <c r="AN86" s="2">
        <v>94700</v>
      </c>
      <c r="AO86" s="2">
        <v>2600</v>
      </c>
      <c r="AP86" s="2">
        <v>75400</v>
      </c>
      <c r="AQ86" s="2">
        <v>2000</v>
      </c>
      <c r="AR86">
        <v>25680</v>
      </c>
      <c r="AS86">
        <v>730</v>
      </c>
      <c r="AT86">
        <v>28770</v>
      </c>
      <c r="AU86">
        <v>880</v>
      </c>
      <c r="AV86">
        <v>15200</v>
      </c>
      <c r="AW86">
        <v>490</v>
      </c>
      <c r="AX86">
        <v>189</v>
      </c>
      <c r="AY86">
        <v>14</v>
      </c>
      <c r="AZ86">
        <v>76</v>
      </c>
      <c r="BA86">
        <v>11</v>
      </c>
      <c r="BB86">
        <v>484</v>
      </c>
      <c r="BC86">
        <v>19</v>
      </c>
      <c r="BD86">
        <v>400</v>
      </c>
      <c r="BE86">
        <v>27</v>
      </c>
      <c r="BF86">
        <v>1103</v>
      </c>
      <c r="BG86">
        <v>73</v>
      </c>
      <c r="BH86">
        <v>7310</v>
      </c>
      <c r="BI86">
        <v>260</v>
      </c>
      <c r="BJ86">
        <v>2172</v>
      </c>
      <c r="BK86">
        <v>91</v>
      </c>
      <c r="BL86">
        <v>0</v>
      </c>
      <c r="BM86">
        <v>1</v>
      </c>
      <c r="BN86" s="2">
        <v>-102400</v>
      </c>
      <c r="BO86" s="2">
        <v>3800</v>
      </c>
      <c r="BP86">
        <v>140</v>
      </c>
      <c r="BQ86">
        <v>120</v>
      </c>
      <c r="BR86" s="2">
        <v>963000</v>
      </c>
      <c r="BS86" s="2">
        <v>25000</v>
      </c>
      <c r="BT86">
        <v>1874</v>
      </c>
      <c r="BU86">
        <v>43</v>
      </c>
      <c r="BV86">
        <v>127.9</v>
      </c>
      <c r="BW86">
        <v>7.3</v>
      </c>
      <c r="BX86">
        <v>8700</v>
      </c>
      <c r="BY86">
        <v>230</v>
      </c>
      <c r="BZ86">
        <v>2476</v>
      </c>
      <c r="CA86">
        <v>72</v>
      </c>
      <c r="CB86">
        <v>7610</v>
      </c>
      <c r="CC86">
        <v>240</v>
      </c>
      <c r="CD86">
        <v>1253</v>
      </c>
      <c r="CE86">
        <v>41</v>
      </c>
      <c r="CF86">
        <v>17320</v>
      </c>
      <c r="CG86">
        <v>590</v>
      </c>
      <c r="CH86">
        <v>2129</v>
      </c>
      <c r="CI86">
        <v>56</v>
      </c>
      <c r="CJ86">
        <v>29.5</v>
      </c>
      <c r="CK86">
        <v>1.2</v>
      </c>
      <c r="CL86">
        <v>2727</v>
      </c>
      <c r="CM86">
        <v>73</v>
      </c>
      <c r="CN86">
        <v>371.2</v>
      </c>
      <c r="CO86">
        <v>9.1</v>
      </c>
      <c r="CP86">
        <v>1947</v>
      </c>
      <c r="CQ86">
        <v>53</v>
      </c>
      <c r="CR86">
        <v>407</v>
      </c>
      <c r="CS86">
        <v>11</v>
      </c>
      <c r="CT86">
        <v>959</v>
      </c>
      <c r="CU86">
        <v>25</v>
      </c>
      <c r="CV86">
        <v>104.4</v>
      </c>
      <c r="CW86">
        <v>3</v>
      </c>
      <c r="CX86">
        <v>497</v>
      </c>
      <c r="CY86">
        <v>15</v>
      </c>
      <c r="CZ86">
        <v>60.3</v>
      </c>
      <c r="DA86">
        <v>1.9</v>
      </c>
      <c r="DB86">
        <v>20</v>
      </c>
      <c r="DC86">
        <v>14</v>
      </c>
      <c r="DD86">
        <v>11</v>
      </c>
      <c r="DE86">
        <v>3.8</v>
      </c>
      <c r="DF86">
        <v>8.89</v>
      </c>
      <c r="DG86">
        <v>0.36</v>
      </c>
      <c r="DH86">
        <v>8.27</v>
      </c>
      <c r="DI86">
        <v>0.56000000000000005</v>
      </c>
      <c r="DJ86">
        <v>9.52</v>
      </c>
      <c r="DK86">
        <v>0.63</v>
      </c>
      <c r="DL86">
        <v>31.8</v>
      </c>
      <c r="DM86">
        <v>1.1000000000000001</v>
      </c>
      <c r="DN86">
        <v>8.1199999999999992</v>
      </c>
      <c r="DO86">
        <v>0.34</v>
      </c>
      <c r="DP86">
        <v>1.4790000000000001E-3</v>
      </c>
      <c r="DQ86">
        <v>3.9999999999999998E-6</v>
      </c>
      <c r="DR86">
        <v>8.49E-6</v>
      </c>
      <c r="DS86">
        <v>2.2999999999999999E-7</v>
      </c>
      <c r="DT86" s="2">
        <v>58400</v>
      </c>
      <c r="DU86" s="2">
        <v>1500</v>
      </c>
      <c r="DV86" s="2">
        <v>1000000</v>
      </c>
      <c r="DW86" s="2">
        <v>32000</v>
      </c>
      <c r="DX86">
        <v>-220</v>
      </c>
      <c r="DY86">
        <v>150</v>
      </c>
      <c r="DZ86" s="2">
        <v>118800</v>
      </c>
      <c r="EA86" s="2">
        <v>2600</v>
      </c>
      <c r="EB86">
        <v>884</v>
      </c>
      <c r="EC86">
        <v>50</v>
      </c>
      <c r="ED86" s="2">
        <v>955000</v>
      </c>
      <c r="EE86" s="2">
        <v>26000</v>
      </c>
      <c r="EF86" s="2">
        <v>323300</v>
      </c>
      <c r="EG86" s="2">
        <v>9400</v>
      </c>
      <c r="EH86" s="2">
        <v>1053000</v>
      </c>
      <c r="EI86" s="2">
        <v>34000</v>
      </c>
      <c r="EJ86" s="2">
        <v>229100</v>
      </c>
      <c r="EK86" s="2">
        <v>7400</v>
      </c>
      <c r="EL86" s="2">
        <v>236900</v>
      </c>
      <c r="EM86" s="2">
        <v>8100</v>
      </c>
      <c r="EN86" s="2">
        <v>65400</v>
      </c>
      <c r="EO86" s="2">
        <v>1700</v>
      </c>
      <c r="EP86">
        <v>3330</v>
      </c>
      <c r="EQ86">
        <v>140</v>
      </c>
      <c r="ER86" s="2">
        <v>87700</v>
      </c>
      <c r="ES86" s="2">
        <v>2300</v>
      </c>
      <c r="ET86" s="2">
        <v>87400</v>
      </c>
      <c r="EU86" s="2">
        <v>2200</v>
      </c>
      <c r="EV86" s="2">
        <v>127500</v>
      </c>
      <c r="EW86" s="2">
        <v>3500</v>
      </c>
      <c r="EX86" s="2">
        <v>94700</v>
      </c>
      <c r="EY86" s="2">
        <v>2600</v>
      </c>
      <c r="EZ86" s="2">
        <v>75400</v>
      </c>
      <c r="FA86" s="2">
        <v>2000</v>
      </c>
      <c r="FB86">
        <v>25680</v>
      </c>
      <c r="FC86">
        <v>730</v>
      </c>
      <c r="FD86">
        <v>28770</v>
      </c>
      <c r="FE86">
        <v>880</v>
      </c>
      <c r="FF86">
        <v>15200</v>
      </c>
      <c r="FG86">
        <v>490</v>
      </c>
      <c r="FH86">
        <v>32</v>
      </c>
      <c r="FI86">
        <v>11</v>
      </c>
      <c r="FJ86">
        <v>483</v>
      </c>
      <c r="FK86">
        <v>19</v>
      </c>
      <c r="FL86">
        <v>400</v>
      </c>
      <c r="FM86">
        <v>27</v>
      </c>
      <c r="FN86">
        <v>1103</v>
      </c>
      <c r="FO86">
        <v>73</v>
      </c>
      <c r="FP86">
        <v>7310</v>
      </c>
      <c r="FQ86">
        <v>260</v>
      </c>
      <c r="FR86">
        <v>2172</v>
      </c>
      <c r="FS86">
        <v>91</v>
      </c>
      <c r="FT86">
        <v>-1.0198E-3</v>
      </c>
      <c r="FU86">
        <v>1.5999999999999999E-6</v>
      </c>
      <c r="FV86" t="s">
        <v>459</v>
      </c>
      <c r="FW86">
        <v>0</v>
      </c>
      <c r="FX86">
        <v>1.8745000000000001</v>
      </c>
      <c r="FY86">
        <v>1.6821999999999999</v>
      </c>
      <c r="FZ86">
        <v>524.08000000000004</v>
      </c>
      <c r="GA86">
        <v>0.43784000000000001</v>
      </c>
      <c r="GB86">
        <v>4.2256999999999998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5.6944000000000002E-2</v>
      </c>
      <c r="GR86">
        <v>569.44000000000005</v>
      </c>
      <c r="GS86">
        <v>3.4954999999999998</v>
      </c>
      <c r="GT86">
        <v>6.1813E-2</v>
      </c>
      <c r="GU86">
        <v>9.7320000000000004E-2</v>
      </c>
      <c r="GV86">
        <v>6.1879000000000003E-2</v>
      </c>
      <c r="GW86">
        <v>3.1243E-2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673</v>
      </c>
      <c r="B87" t="s">
        <v>455</v>
      </c>
      <c r="C87" t="s">
        <v>674</v>
      </c>
      <c r="D87" t="s">
        <v>457</v>
      </c>
      <c r="E87" s="1">
        <v>0.53098981481481478</v>
      </c>
      <c r="F87">
        <v>36.968000000000004</v>
      </c>
      <c r="G87" t="s">
        <v>675</v>
      </c>
      <c r="H87" s="2">
        <v>5147000</v>
      </c>
      <c r="I87" s="2">
        <v>90000</v>
      </c>
      <c r="J87" s="2">
        <v>848000</v>
      </c>
      <c r="K87" s="2">
        <v>32000</v>
      </c>
      <c r="L87">
        <v>14850</v>
      </c>
      <c r="M87">
        <v>140</v>
      </c>
      <c r="N87" s="2">
        <v>52300</v>
      </c>
      <c r="O87" s="2">
        <v>1800</v>
      </c>
      <c r="P87" s="2">
        <v>559000</v>
      </c>
      <c r="Q87" s="2">
        <v>12000</v>
      </c>
      <c r="R87">
        <v>1240</v>
      </c>
      <c r="S87">
        <v>63</v>
      </c>
      <c r="T87" s="2">
        <v>1087000</v>
      </c>
      <c r="U87" s="2">
        <v>17000</v>
      </c>
      <c r="V87" s="2">
        <v>331000</v>
      </c>
      <c r="W87" s="2">
        <v>10000</v>
      </c>
      <c r="X87" s="2">
        <v>1110000</v>
      </c>
      <c r="Y87" s="2">
        <v>28000</v>
      </c>
      <c r="Z87" s="2">
        <v>240800</v>
      </c>
      <c r="AA87" s="2">
        <v>6200</v>
      </c>
      <c r="AB87" s="2">
        <v>244000</v>
      </c>
      <c r="AC87" s="2">
        <v>6000</v>
      </c>
      <c r="AD87" s="2">
        <v>64600</v>
      </c>
      <c r="AE87" s="2">
        <v>1200</v>
      </c>
      <c r="AF87">
        <v>3800</v>
      </c>
      <c r="AG87">
        <v>140</v>
      </c>
      <c r="AH87" s="2">
        <v>82600</v>
      </c>
      <c r="AI87" s="2">
        <v>1200</v>
      </c>
      <c r="AJ87" s="2">
        <v>85900</v>
      </c>
      <c r="AK87" s="2">
        <v>1200</v>
      </c>
      <c r="AL87" s="2">
        <v>125600</v>
      </c>
      <c r="AM87" s="2">
        <v>1900</v>
      </c>
      <c r="AN87" s="2">
        <v>95000</v>
      </c>
      <c r="AO87" s="2">
        <v>1900</v>
      </c>
      <c r="AP87" s="2">
        <v>80100</v>
      </c>
      <c r="AQ87" s="2">
        <v>1700</v>
      </c>
      <c r="AR87">
        <v>28840</v>
      </c>
      <c r="AS87">
        <v>680</v>
      </c>
      <c r="AT87">
        <v>33100</v>
      </c>
      <c r="AU87">
        <v>800</v>
      </c>
      <c r="AV87">
        <v>18770</v>
      </c>
      <c r="AW87">
        <v>490</v>
      </c>
      <c r="AX87">
        <v>214</v>
      </c>
      <c r="AY87">
        <v>19</v>
      </c>
      <c r="AZ87">
        <v>136</v>
      </c>
      <c r="BA87">
        <v>16</v>
      </c>
      <c r="BB87">
        <v>1152</v>
      </c>
      <c r="BC87">
        <v>64</v>
      </c>
      <c r="BD87">
        <v>919</v>
      </c>
      <c r="BE87">
        <v>52</v>
      </c>
      <c r="BF87">
        <v>2500</v>
      </c>
      <c r="BG87">
        <v>170</v>
      </c>
      <c r="BH87" s="2">
        <v>18900</v>
      </c>
      <c r="BI87" s="2">
        <v>3400</v>
      </c>
      <c r="BJ87">
        <v>5920</v>
      </c>
      <c r="BK87">
        <v>500</v>
      </c>
      <c r="BL87">
        <v>7</v>
      </c>
      <c r="BM87">
        <v>3.3</v>
      </c>
      <c r="BN87" s="2">
        <v>-73500</v>
      </c>
      <c r="BO87" s="2">
        <v>3100</v>
      </c>
      <c r="BP87">
        <v>-230</v>
      </c>
      <c r="BQ87">
        <v>200</v>
      </c>
      <c r="BR87" s="2">
        <v>857000</v>
      </c>
      <c r="BS87" s="2">
        <v>29000</v>
      </c>
      <c r="BT87">
        <v>7600</v>
      </c>
      <c r="BU87">
        <v>180</v>
      </c>
      <c r="BV87">
        <v>117.3</v>
      </c>
      <c r="BW87">
        <v>9.1999999999999993</v>
      </c>
      <c r="BX87">
        <v>9930</v>
      </c>
      <c r="BY87">
        <v>160</v>
      </c>
      <c r="BZ87">
        <v>2533</v>
      </c>
      <c r="CA87">
        <v>80</v>
      </c>
      <c r="CB87">
        <v>8030</v>
      </c>
      <c r="CC87">
        <v>200</v>
      </c>
      <c r="CD87">
        <v>1316</v>
      </c>
      <c r="CE87">
        <v>34</v>
      </c>
      <c r="CF87">
        <v>17570</v>
      </c>
      <c r="CG87">
        <v>440</v>
      </c>
      <c r="CH87">
        <v>2099</v>
      </c>
      <c r="CI87">
        <v>38</v>
      </c>
      <c r="CJ87">
        <v>33.6</v>
      </c>
      <c r="CK87">
        <v>1.3</v>
      </c>
      <c r="CL87">
        <v>2566</v>
      </c>
      <c r="CM87">
        <v>37</v>
      </c>
      <c r="CN87">
        <v>365</v>
      </c>
      <c r="CO87">
        <v>5.0999999999999996</v>
      </c>
      <c r="CP87">
        <v>1942</v>
      </c>
      <c r="CQ87">
        <v>30</v>
      </c>
      <c r="CR87">
        <v>408</v>
      </c>
      <c r="CS87">
        <v>8</v>
      </c>
      <c r="CT87">
        <v>1022</v>
      </c>
      <c r="CU87">
        <v>22</v>
      </c>
      <c r="CV87">
        <v>117.3</v>
      </c>
      <c r="CW87">
        <v>2.8</v>
      </c>
      <c r="CX87">
        <v>576</v>
      </c>
      <c r="CY87">
        <v>14</v>
      </c>
      <c r="CZ87">
        <v>74.5</v>
      </c>
      <c r="DA87">
        <v>2</v>
      </c>
      <c r="DB87">
        <v>44</v>
      </c>
      <c r="DC87">
        <v>19</v>
      </c>
      <c r="DD87">
        <v>31.9</v>
      </c>
      <c r="DE87">
        <v>5.5</v>
      </c>
      <c r="DF87">
        <v>21.2</v>
      </c>
      <c r="DG87">
        <v>1.2</v>
      </c>
      <c r="DH87">
        <v>19</v>
      </c>
      <c r="DI87">
        <v>1.1000000000000001</v>
      </c>
      <c r="DJ87">
        <v>21.6</v>
      </c>
      <c r="DK87">
        <v>1.4</v>
      </c>
      <c r="DL87">
        <v>82</v>
      </c>
      <c r="DM87">
        <v>15</v>
      </c>
      <c r="DN87">
        <v>22.2</v>
      </c>
      <c r="DO87">
        <v>1.9</v>
      </c>
      <c r="DP87">
        <v>-15.4</v>
      </c>
      <c r="DQ87">
        <v>6.7</v>
      </c>
      <c r="DR87">
        <v>2.5899999999999999E-5</v>
      </c>
      <c r="DS87">
        <v>2.7E-6</v>
      </c>
      <c r="DT87" s="2">
        <v>52000</v>
      </c>
      <c r="DU87" s="2">
        <v>1800</v>
      </c>
      <c r="DV87" s="2">
        <v>827000</v>
      </c>
      <c r="DW87" s="2">
        <v>32000</v>
      </c>
      <c r="DX87">
        <v>160</v>
      </c>
      <c r="DY87">
        <v>140</v>
      </c>
      <c r="DZ87" s="2">
        <v>497000</v>
      </c>
      <c r="EA87" s="2">
        <v>12000</v>
      </c>
      <c r="EB87">
        <v>792</v>
      </c>
      <c r="EC87">
        <v>63</v>
      </c>
      <c r="ED87" s="2">
        <v>1087000</v>
      </c>
      <c r="EE87" s="2">
        <v>17000</v>
      </c>
      <c r="EF87" s="2">
        <v>331000</v>
      </c>
      <c r="EG87" s="2">
        <v>10000</v>
      </c>
      <c r="EH87" s="2">
        <v>1110000</v>
      </c>
      <c r="EI87" s="2">
        <v>28000</v>
      </c>
      <c r="EJ87" s="2">
        <v>240800</v>
      </c>
      <c r="EK87" s="2">
        <v>6200</v>
      </c>
      <c r="EL87" s="2">
        <v>244000</v>
      </c>
      <c r="EM87" s="2">
        <v>6000</v>
      </c>
      <c r="EN87" s="2">
        <v>64600</v>
      </c>
      <c r="EO87" s="2">
        <v>1200</v>
      </c>
      <c r="EP87">
        <v>3800</v>
      </c>
      <c r="EQ87">
        <v>140</v>
      </c>
      <c r="ER87" s="2">
        <v>82600</v>
      </c>
      <c r="ES87" s="2">
        <v>1200</v>
      </c>
      <c r="ET87" s="2">
        <v>85900</v>
      </c>
      <c r="EU87" s="2">
        <v>1200</v>
      </c>
      <c r="EV87" s="2">
        <v>125600</v>
      </c>
      <c r="EW87" s="2">
        <v>1900</v>
      </c>
      <c r="EX87" s="2">
        <v>95000</v>
      </c>
      <c r="EY87" s="2">
        <v>1900</v>
      </c>
      <c r="EZ87" s="2">
        <v>80100</v>
      </c>
      <c r="FA87" s="2">
        <v>1700</v>
      </c>
      <c r="FB87">
        <v>28840</v>
      </c>
      <c r="FC87">
        <v>680</v>
      </c>
      <c r="FD87">
        <v>33100</v>
      </c>
      <c r="FE87">
        <v>800</v>
      </c>
      <c r="FF87">
        <v>18770</v>
      </c>
      <c r="FG87">
        <v>490</v>
      </c>
      <c r="FH87">
        <v>92</v>
      </c>
      <c r="FI87">
        <v>16</v>
      </c>
      <c r="FJ87">
        <v>1152</v>
      </c>
      <c r="FK87">
        <v>64</v>
      </c>
      <c r="FL87">
        <v>919</v>
      </c>
      <c r="FM87">
        <v>52</v>
      </c>
      <c r="FN87">
        <v>2500</v>
      </c>
      <c r="FO87">
        <v>170</v>
      </c>
      <c r="FP87" s="2">
        <v>18900</v>
      </c>
      <c r="FQ87" s="2">
        <v>3400</v>
      </c>
      <c r="FR87">
        <v>5920</v>
      </c>
      <c r="FS87">
        <v>500</v>
      </c>
      <c r="FT87">
        <v>7</v>
      </c>
      <c r="FU87">
        <v>3.3</v>
      </c>
      <c r="FV87" t="s">
        <v>459</v>
      </c>
      <c r="FW87">
        <v>0</v>
      </c>
      <c r="FX87">
        <v>2.0979999999999999</v>
      </c>
      <c r="FY87">
        <v>1.8491</v>
      </c>
      <c r="FZ87">
        <v>589.97</v>
      </c>
      <c r="GA87">
        <v>0.49176999999999998</v>
      </c>
      <c r="GB87">
        <v>4.8091999999999997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6.4064999999999997E-2</v>
      </c>
      <c r="GR87">
        <v>640.65</v>
      </c>
      <c r="GS87">
        <v>3.9584000000000001</v>
      </c>
      <c r="GT87">
        <v>6.9587999999999997E-2</v>
      </c>
      <c r="GU87">
        <v>0.10967</v>
      </c>
      <c r="GV87">
        <v>6.9739999999999996E-2</v>
      </c>
      <c r="GW87">
        <v>3.5178000000000001E-2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676</v>
      </c>
      <c r="B88" t="s">
        <v>455</v>
      </c>
      <c r="C88" t="s">
        <v>677</v>
      </c>
      <c r="D88" t="s">
        <v>457</v>
      </c>
      <c r="E88" s="1">
        <v>0.53172523148148143</v>
      </c>
      <c r="F88">
        <v>40.625999999999998</v>
      </c>
      <c r="G88" t="s">
        <v>678</v>
      </c>
      <c r="H88" s="2">
        <v>3420000</v>
      </c>
      <c r="I88" s="2">
        <v>120000</v>
      </c>
      <c r="J88" s="2">
        <v>903000</v>
      </c>
      <c r="K88" s="2">
        <v>27000</v>
      </c>
      <c r="L88">
        <v>14850</v>
      </c>
      <c r="M88">
        <v>150</v>
      </c>
      <c r="N88" s="2">
        <v>52400</v>
      </c>
      <c r="O88" s="2">
        <v>1500</v>
      </c>
      <c r="P88" s="2">
        <v>131300</v>
      </c>
      <c r="Q88" s="2">
        <v>2300</v>
      </c>
      <c r="R88">
        <v>1357</v>
      </c>
      <c r="S88">
        <v>58</v>
      </c>
      <c r="T88" s="2">
        <v>540000</v>
      </c>
      <c r="U88" s="2">
        <v>22000</v>
      </c>
      <c r="V88" s="2">
        <v>273000</v>
      </c>
      <c r="W88" s="2">
        <v>10000</v>
      </c>
      <c r="X88" s="2">
        <v>817000</v>
      </c>
      <c r="Y88" s="2">
        <v>30000</v>
      </c>
      <c r="Z88" s="2">
        <v>170000</v>
      </c>
      <c r="AA88" s="2">
        <v>6500</v>
      </c>
      <c r="AB88" s="2">
        <v>165600</v>
      </c>
      <c r="AC88" s="2">
        <v>6500</v>
      </c>
      <c r="AD88" s="2">
        <v>39700</v>
      </c>
      <c r="AE88" s="2">
        <v>1600</v>
      </c>
      <c r="AF88">
        <v>2770</v>
      </c>
      <c r="AG88">
        <v>130</v>
      </c>
      <c r="AH88" s="2">
        <v>48300</v>
      </c>
      <c r="AI88" s="2">
        <v>1900</v>
      </c>
      <c r="AJ88" s="2">
        <v>47800</v>
      </c>
      <c r="AK88" s="2">
        <v>1900</v>
      </c>
      <c r="AL88" s="2">
        <v>65600</v>
      </c>
      <c r="AM88" s="2">
        <v>2500</v>
      </c>
      <c r="AN88" s="2">
        <v>48800</v>
      </c>
      <c r="AO88" s="2">
        <v>1800</v>
      </c>
      <c r="AP88" s="2">
        <v>39400</v>
      </c>
      <c r="AQ88" s="2">
        <v>1500</v>
      </c>
      <c r="AR88">
        <v>13090</v>
      </c>
      <c r="AS88">
        <v>560</v>
      </c>
      <c r="AT88">
        <v>13930</v>
      </c>
      <c r="AU88">
        <v>520</v>
      </c>
      <c r="AV88">
        <v>7930</v>
      </c>
      <c r="AW88">
        <v>320</v>
      </c>
      <c r="AX88">
        <v>208</v>
      </c>
      <c r="AY88">
        <v>18</v>
      </c>
      <c r="AZ88">
        <v>74</v>
      </c>
      <c r="BA88">
        <v>11</v>
      </c>
      <c r="BB88">
        <v>362</v>
      </c>
      <c r="BC88">
        <v>23</v>
      </c>
      <c r="BD88">
        <v>305</v>
      </c>
      <c r="BE88">
        <v>26</v>
      </c>
      <c r="BF88">
        <v>720</v>
      </c>
      <c r="BG88">
        <v>65</v>
      </c>
      <c r="BH88">
        <v>5600</v>
      </c>
      <c r="BI88">
        <v>670</v>
      </c>
      <c r="BJ88">
        <v>1750</v>
      </c>
      <c r="BK88">
        <v>110</v>
      </c>
      <c r="BL88">
        <v>5</v>
      </c>
      <c r="BM88">
        <v>3</v>
      </c>
      <c r="BN88" s="2">
        <v>-72500</v>
      </c>
      <c r="BO88" s="2">
        <v>2300</v>
      </c>
      <c r="BP88">
        <v>620</v>
      </c>
      <c r="BQ88">
        <v>760</v>
      </c>
      <c r="BR88" s="2">
        <v>859000</v>
      </c>
      <c r="BS88" s="2">
        <v>25000</v>
      </c>
      <c r="BT88">
        <v>1026</v>
      </c>
      <c r="BU88">
        <v>35</v>
      </c>
      <c r="BV88">
        <v>137</v>
      </c>
      <c r="BW88">
        <v>8.6</v>
      </c>
      <c r="BX88">
        <v>4970</v>
      </c>
      <c r="BY88">
        <v>200</v>
      </c>
      <c r="BZ88">
        <v>2090</v>
      </c>
      <c r="CA88">
        <v>80</v>
      </c>
      <c r="CB88">
        <v>5920</v>
      </c>
      <c r="CC88">
        <v>220</v>
      </c>
      <c r="CD88">
        <v>929</v>
      </c>
      <c r="CE88">
        <v>36</v>
      </c>
      <c r="CF88">
        <v>11520</v>
      </c>
      <c r="CG88">
        <v>480</v>
      </c>
      <c r="CH88">
        <v>1289</v>
      </c>
      <c r="CI88">
        <v>52</v>
      </c>
      <c r="CJ88">
        <v>24.6</v>
      </c>
      <c r="CK88">
        <v>1.2</v>
      </c>
      <c r="CL88">
        <v>1499</v>
      </c>
      <c r="CM88">
        <v>60</v>
      </c>
      <c r="CN88">
        <v>203.4</v>
      </c>
      <c r="CO88">
        <v>8.1</v>
      </c>
      <c r="CP88">
        <v>1026</v>
      </c>
      <c r="CQ88">
        <v>39</v>
      </c>
      <c r="CR88">
        <v>209.6</v>
      </c>
      <c r="CS88">
        <v>7.6</v>
      </c>
      <c r="CT88">
        <v>505</v>
      </c>
      <c r="CU88">
        <v>19</v>
      </c>
      <c r="CV88">
        <v>53.3</v>
      </c>
      <c r="CW88">
        <v>2.2999999999999998</v>
      </c>
      <c r="CX88">
        <v>244.3</v>
      </c>
      <c r="CY88">
        <v>9.1</v>
      </c>
      <c r="CZ88">
        <v>31.4</v>
      </c>
      <c r="DA88">
        <v>1.3</v>
      </c>
      <c r="DB88">
        <v>39</v>
      </c>
      <c r="DC88">
        <v>18</v>
      </c>
      <c r="DD88">
        <v>10.6</v>
      </c>
      <c r="DE88">
        <v>3.9</v>
      </c>
      <c r="DF88">
        <v>6.64</v>
      </c>
      <c r="DG88">
        <v>0.42</v>
      </c>
      <c r="DH88">
        <v>6.32</v>
      </c>
      <c r="DI88">
        <v>0.54</v>
      </c>
      <c r="DJ88">
        <v>6.24</v>
      </c>
      <c r="DK88">
        <v>0.56000000000000005</v>
      </c>
      <c r="DL88">
        <v>24.4</v>
      </c>
      <c r="DM88">
        <v>2.9</v>
      </c>
      <c r="DN88">
        <v>6.58</v>
      </c>
      <c r="DO88">
        <v>0.43</v>
      </c>
      <c r="DP88">
        <v>-9.3000000000000007</v>
      </c>
      <c r="DQ88">
        <v>5.6</v>
      </c>
      <c r="DR88">
        <v>7.6699999999999994E-6</v>
      </c>
      <c r="DS88">
        <v>3.3000000000000002E-7</v>
      </c>
      <c r="DT88" s="2">
        <v>52100</v>
      </c>
      <c r="DU88" s="2">
        <v>1500</v>
      </c>
      <c r="DV88" s="2">
        <v>882000</v>
      </c>
      <c r="DW88" s="2">
        <v>27000</v>
      </c>
      <c r="DX88">
        <v>-150</v>
      </c>
      <c r="DY88">
        <v>150</v>
      </c>
      <c r="DZ88" s="2">
        <v>68900</v>
      </c>
      <c r="EA88" s="2">
        <v>2300</v>
      </c>
      <c r="EB88">
        <v>910</v>
      </c>
      <c r="EC88">
        <v>58</v>
      </c>
      <c r="ED88" s="2">
        <v>540000</v>
      </c>
      <c r="EE88" s="2">
        <v>22000</v>
      </c>
      <c r="EF88" s="2">
        <v>273000</v>
      </c>
      <c r="EG88" s="2">
        <v>10000</v>
      </c>
      <c r="EH88" s="2">
        <v>817000</v>
      </c>
      <c r="EI88" s="2">
        <v>30000</v>
      </c>
      <c r="EJ88" s="2">
        <v>170000</v>
      </c>
      <c r="EK88" s="2">
        <v>6500</v>
      </c>
      <c r="EL88" s="2">
        <v>165600</v>
      </c>
      <c r="EM88" s="2">
        <v>6500</v>
      </c>
      <c r="EN88" s="2">
        <v>39700</v>
      </c>
      <c r="EO88" s="2">
        <v>1600</v>
      </c>
      <c r="EP88">
        <v>2770</v>
      </c>
      <c r="EQ88">
        <v>130</v>
      </c>
      <c r="ER88" s="2">
        <v>48300</v>
      </c>
      <c r="ES88" s="2">
        <v>1900</v>
      </c>
      <c r="ET88" s="2">
        <v>47800</v>
      </c>
      <c r="EU88" s="2">
        <v>1900</v>
      </c>
      <c r="EV88" s="2">
        <v>65600</v>
      </c>
      <c r="EW88" s="2">
        <v>2500</v>
      </c>
      <c r="EX88" s="2">
        <v>48800</v>
      </c>
      <c r="EY88" s="2">
        <v>1800</v>
      </c>
      <c r="EZ88" s="2">
        <v>39400</v>
      </c>
      <c r="FA88" s="2">
        <v>1500</v>
      </c>
      <c r="FB88">
        <v>13090</v>
      </c>
      <c r="FC88">
        <v>560</v>
      </c>
      <c r="FD88">
        <v>13930</v>
      </c>
      <c r="FE88">
        <v>520</v>
      </c>
      <c r="FF88">
        <v>7930</v>
      </c>
      <c r="FG88">
        <v>320</v>
      </c>
      <c r="FH88">
        <v>30</v>
      </c>
      <c r="FI88">
        <v>11</v>
      </c>
      <c r="FJ88">
        <v>361</v>
      </c>
      <c r="FK88">
        <v>23</v>
      </c>
      <c r="FL88">
        <v>305</v>
      </c>
      <c r="FM88">
        <v>26</v>
      </c>
      <c r="FN88">
        <v>720</v>
      </c>
      <c r="FO88">
        <v>65</v>
      </c>
      <c r="FP88">
        <v>5600</v>
      </c>
      <c r="FQ88">
        <v>670</v>
      </c>
      <c r="FR88">
        <v>1750</v>
      </c>
      <c r="FS88">
        <v>110</v>
      </c>
      <c r="FT88">
        <v>5</v>
      </c>
      <c r="FU88">
        <v>3</v>
      </c>
      <c r="FV88" t="s">
        <v>459</v>
      </c>
      <c r="FW88">
        <v>0</v>
      </c>
      <c r="FX88">
        <v>2.1873</v>
      </c>
      <c r="FY88">
        <v>2.3338000000000001</v>
      </c>
      <c r="FZ88">
        <v>592.44000000000005</v>
      </c>
      <c r="GA88">
        <v>0.48774000000000001</v>
      </c>
      <c r="GB88">
        <v>4.3238000000000003</v>
      </c>
      <c r="GC88">
        <v>1.0301</v>
      </c>
      <c r="GD88">
        <v>0.54137000000000002</v>
      </c>
      <c r="GE88">
        <v>0.79591000000000001</v>
      </c>
      <c r="GF88">
        <v>0.37698999999999999</v>
      </c>
      <c r="GG88">
        <v>3.5865</v>
      </c>
      <c r="GH88">
        <v>0.67745999999999995</v>
      </c>
      <c r="GI88">
        <v>0</v>
      </c>
      <c r="GJ88">
        <v>0.29870999999999998</v>
      </c>
      <c r="GK88">
        <v>4.0437000000000001E-2</v>
      </c>
      <c r="GL88">
        <v>0.17857999999999999</v>
      </c>
      <c r="GM88">
        <v>4.0821000000000003E-2</v>
      </c>
      <c r="GN88">
        <v>8.8159000000000001E-2</v>
      </c>
      <c r="GO88">
        <v>3.8678999999999998E-2</v>
      </c>
      <c r="GP88">
        <v>0</v>
      </c>
      <c r="GQ88">
        <v>0</v>
      </c>
      <c r="GR88">
        <v>0</v>
      </c>
      <c r="GS88">
        <v>4.0415000000000001</v>
      </c>
      <c r="GT88">
        <v>5.9598999999999999E-2</v>
      </c>
      <c r="GU88">
        <v>9.418E-2</v>
      </c>
      <c r="GV88">
        <v>5.9348999999999999E-2</v>
      </c>
      <c r="GW88">
        <v>0</v>
      </c>
      <c r="GX88">
        <v>6.4279000000000003E-3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679</v>
      </c>
      <c r="B89" t="s">
        <v>455</v>
      </c>
      <c r="C89" t="s">
        <v>680</v>
      </c>
      <c r="D89" t="s">
        <v>457</v>
      </c>
      <c r="E89" s="1">
        <v>0.53258391203703703</v>
      </c>
      <c r="F89">
        <v>36.582999999999998</v>
      </c>
      <c r="G89" t="s">
        <v>681</v>
      </c>
      <c r="H89" s="2">
        <v>6350000</v>
      </c>
      <c r="I89" s="2">
        <v>100000</v>
      </c>
      <c r="J89" s="2">
        <v>880000</v>
      </c>
      <c r="K89" s="2">
        <v>25000</v>
      </c>
      <c r="L89">
        <v>15460</v>
      </c>
      <c r="M89">
        <v>150</v>
      </c>
      <c r="N89" s="2">
        <v>50700</v>
      </c>
      <c r="O89" s="2">
        <v>1400</v>
      </c>
      <c r="P89" s="2">
        <v>228900</v>
      </c>
      <c r="Q89" s="2">
        <v>9000</v>
      </c>
      <c r="R89">
        <v>1785</v>
      </c>
      <c r="S89">
        <v>62</v>
      </c>
      <c r="T89" s="2">
        <v>1225000</v>
      </c>
      <c r="U89" s="2">
        <v>24000</v>
      </c>
      <c r="V89" s="2">
        <v>572000</v>
      </c>
      <c r="W89" s="2">
        <v>11000</v>
      </c>
      <c r="X89" s="2">
        <v>1760000</v>
      </c>
      <c r="Y89" s="2">
        <v>30000</v>
      </c>
      <c r="Z89" s="2">
        <v>383200</v>
      </c>
      <c r="AA89" s="2">
        <v>6500</v>
      </c>
      <c r="AB89" s="2">
        <v>369500</v>
      </c>
      <c r="AC89" s="2">
        <v>5700</v>
      </c>
      <c r="AD89" s="2">
        <v>91200</v>
      </c>
      <c r="AE89" s="2">
        <v>1800</v>
      </c>
      <c r="AF89">
        <v>7920</v>
      </c>
      <c r="AG89">
        <v>180</v>
      </c>
      <c r="AH89" s="2">
        <v>112100</v>
      </c>
      <c r="AI89" s="2">
        <v>2100</v>
      </c>
      <c r="AJ89" s="2">
        <v>110200</v>
      </c>
      <c r="AK89" s="2">
        <v>1900</v>
      </c>
      <c r="AL89" s="2">
        <v>157900</v>
      </c>
      <c r="AM89" s="2">
        <v>2400</v>
      </c>
      <c r="AN89" s="2">
        <v>118100</v>
      </c>
      <c r="AO89" s="2">
        <v>1800</v>
      </c>
      <c r="AP89" s="2">
        <v>95700</v>
      </c>
      <c r="AQ89" s="2">
        <v>1500</v>
      </c>
      <c r="AR89">
        <v>33310</v>
      </c>
      <c r="AS89">
        <v>790</v>
      </c>
      <c r="AT89" s="2">
        <v>36300</v>
      </c>
      <c r="AU89" s="2">
        <v>1000</v>
      </c>
      <c r="AV89">
        <v>20580</v>
      </c>
      <c r="AW89">
        <v>520</v>
      </c>
      <c r="AX89">
        <v>198</v>
      </c>
      <c r="AY89">
        <v>20</v>
      </c>
      <c r="AZ89">
        <v>73</v>
      </c>
      <c r="BA89">
        <v>13</v>
      </c>
      <c r="BB89">
        <v>499</v>
      </c>
      <c r="BC89">
        <v>26</v>
      </c>
      <c r="BD89">
        <v>395</v>
      </c>
      <c r="BE89">
        <v>29</v>
      </c>
      <c r="BF89">
        <v>992</v>
      </c>
      <c r="BG89">
        <v>73</v>
      </c>
      <c r="BH89">
        <v>24400</v>
      </c>
      <c r="BI89">
        <v>640</v>
      </c>
      <c r="BJ89">
        <v>5990</v>
      </c>
      <c r="BK89">
        <v>120</v>
      </c>
      <c r="BL89">
        <v>7.1</v>
      </c>
      <c r="BM89">
        <v>3.3</v>
      </c>
      <c r="BN89" s="2">
        <v>-68100</v>
      </c>
      <c r="BO89" s="2">
        <v>2000</v>
      </c>
      <c r="BP89">
        <v>-1250</v>
      </c>
      <c r="BQ89">
        <v>750</v>
      </c>
      <c r="BR89" s="2">
        <v>831000</v>
      </c>
      <c r="BS89" s="2">
        <v>24000</v>
      </c>
      <c r="BT89">
        <v>2400</v>
      </c>
      <c r="BU89">
        <v>130</v>
      </c>
      <c r="BV89">
        <v>203.9</v>
      </c>
      <c r="BW89">
        <v>9.5</v>
      </c>
      <c r="BX89">
        <v>11350</v>
      </c>
      <c r="BY89">
        <v>220</v>
      </c>
      <c r="BZ89">
        <v>4385</v>
      </c>
      <c r="CA89">
        <v>81</v>
      </c>
      <c r="CB89">
        <v>12760</v>
      </c>
      <c r="CC89">
        <v>210</v>
      </c>
      <c r="CD89">
        <v>2093</v>
      </c>
      <c r="CE89">
        <v>36</v>
      </c>
      <c r="CF89">
        <v>24510</v>
      </c>
      <c r="CG89">
        <v>370</v>
      </c>
      <c r="CH89">
        <v>2967</v>
      </c>
      <c r="CI89">
        <v>57</v>
      </c>
      <c r="CJ89">
        <v>70.3</v>
      </c>
      <c r="CK89">
        <v>1.6</v>
      </c>
      <c r="CL89">
        <v>3480</v>
      </c>
      <c r="CM89">
        <v>64</v>
      </c>
      <c r="CN89">
        <v>469.5</v>
      </c>
      <c r="CO89">
        <v>8</v>
      </c>
      <c r="CP89">
        <v>2508</v>
      </c>
      <c r="CQ89">
        <v>37</v>
      </c>
      <c r="CR89">
        <v>506.9</v>
      </c>
      <c r="CS89">
        <v>7.8</v>
      </c>
      <c r="CT89">
        <v>1229</v>
      </c>
      <c r="CU89">
        <v>20</v>
      </c>
      <c r="CV89">
        <v>135.80000000000001</v>
      </c>
      <c r="CW89">
        <v>3.2</v>
      </c>
      <c r="CX89">
        <v>641</v>
      </c>
      <c r="CY89">
        <v>18</v>
      </c>
      <c r="CZ89">
        <v>81.599999999999994</v>
      </c>
      <c r="DA89">
        <v>2.1</v>
      </c>
      <c r="DB89">
        <v>29</v>
      </c>
      <c r="DC89">
        <v>20</v>
      </c>
      <c r="DD89">
        <v>10.4</v>
      </c>
      <c r="DE89">
        <v>4.7</v>
      </c>
      <c r="DF89">
        <v>9.17</v>
      </c>
      <c r="DG89">
        <v>0.47</v>
      </c>
      <c r="DH89">
        <v>8.19</v>
      </c>
      <c r="DI89">
        <v>0.61</v>
      </c>
      <c r="DJ89">
        <v>8.6</v>
      </c>
      <c r="DK89">
        <v>0.63</v>
      </c>
      <c r="DL89">
        <v>106.3</v>
      </c>
      <c r="DM89">
        <v>2.8</v>
      </c>
      <c r="DN89">
        <v>22.52</v>
      </c>
      <c r="DO89">
        <v>0.45</v>
      </c>
      <c r="DP89">
        <v>-16</v>
      </c>
      <c r="DQ89">
        <v>7.4</v>
      </c>
      <c r="DR89">
        <v>2.73E-5</v>
      </c>
      <c r="DS89">
        <v>1.1000000000000001E-6</v>
      </c>
      <c r="DT89" s="2">
        <v>50400</v>
      </c>
      <c r="DU89" s="2">
        <v>1400</v>
      </c>
      <c r="DV89" s="2">
        <v>859000</v>
      </c>
      <c r="DW89" s="2">
        <v>25000</v>
      </c>
      <c r="DX89">
        <v>-210</v>
      </c>
      <c r="DY89">
        <v>150</v>
      </c>
      <c r="DZ89" s="2">
        <v>166200</v>
      </c>
      <c r="EA89" s="2">
        <v>9000</v>
      </c>
      <c r="EB89">
        <v>1338</v>
      </c>
      <c r="EC89">
        <v>62</v>
      </c>
      <c r="ED89" s="2">
        <v>1225000</v>
      </c>
      <c r="EE89" s="2">
        <v>24000</v>
      </c>
      <c r="EF89" s="2">
        <v>572000</v>
      </c>
      <c r="EG89" s="2">
        <v>11000</v>
      </c>
      <c r="EH89" s="2">
        <v>1760000</v>
      </c>
      <c r="EI89" s="2">
        <v>30000</v>
      </c>
      <c r="EJ89" s="2">
        <v>383200</v>
      </c>
      <c r="EK89" s="2">
        <v>6500</v>
      </c>
      <c r="EL89" s="2">
        <v>369500</v>
      </c>
      <c r="EM89" s="2">
        <v>5700</v>
      </c>
      <c r="EN89" s="2">
        <v>91200</v>
      </c>
      <c r="EO89" s="2">
        <v>1800</v>
      </c>
      <c r="EP89">
        <v>7920</v>
      </c>
      <c r="EQ89">
        <v>180</v>
      </c>
      <c r="ER89" s="2">
        <v>112100</v>
      </c>
      <c r="ES89" s="2">
        <v>2100</v>
      </c>
      <c r="ET89" s="2">
        <v>110200</v>
      </c>
      <c r="EU89" s="2">
        <v>1900</v>
      </c>
      <c r="EV89" s="2">
        <v>157900</v>
      </c>
      <c r="EW89" s="2">
        <v>2400</v>
      </c>
      <c r="EX89" s="2">
        <v>118100</v>
      </c>
      <c r="EY89" s="2">
        <v>1800</v>
      </c>
      <c r="EZ89" s="2">
        <v>95700</v>
      </c>
      <c r="FA89" s="2">
        <v>1500</v>
      </c>
      <c r="FB89">
        <v>33310</v>
      </c>
      <c r="FC89">
        <v>790</v>
      </c>
      <c r="FD89" s="2">
        <v>36300</v>
      </c>
      <c r="FE89" s="2">
        <v>1000</v>
      </c>
      <c r="FF89">
        <v>20580</v>
      </c>
      <c r="FG89">
        <v>520</v>
      </c>
      <c r="FH89">
        <v>30</v>
      </c>
      <c r="FI89">
        <v>13</v>
      </c>
      <c r="FJ89">
        <v>499</v>
      </c>
      <c r="FK89">
        <v>26</v>
      </c>
      <c r="FL89">
        <v>395</v>
      </c>
      <c r="FM89">
        <v>29</v>
      </c>
      <c r="FN89">
        <v>992</v>
      </c>
      <c r="FO89">
        <v>73</v>
      </c>
      <c r="FP89">
        <v>24400</v>
      </c>
      <c r="FQ89">
        <v>640</v>
      </c>
      <c r="FR89">
        <v>5990</v>
      </c>
      <c r="FS89">
        <v>120</v>
      </c>
      <c r="FT89">
        <v>7.1</v>
      </c>
      <c r="FU89">
        <v>3.3</v>
      </c>
      <c r="FV89" t="s">
        <v>459</v>
      </c>
      <c r="FW89">
        <v>0</v>
      </c>
      <c r="FX89">
        <v>2.2450999999999999</v>
      </c>
      <c r="FY89">
        <v>2.3573</v>
      </c>
      <c r="FZ89">
        <v>614.17999999999995</v>
      </c>
      <c r="GA89">
        <v>0.50429000000000002</v>
      </c>
      <c r="GB89">
        <v>4.5109000000000004</v>
      </c>
      <c r="GC89">
        <v>1.0758000000000001</v>
      </c>
      <c r="GD89">
        <v>0.56115999999999999</v>
      </c>
      <c r="GE89">
        <v>0.82655999999999996</v>
      </c>
      <c r="GF89">
        <v>0.39054</v>
      </c>
      <c r="GG89">
        <v>3.5148999999999999</v>
      </c>
      <c r="GH89">
        <v>0.70238999999999996</v>
      </c>
      <c r="GI89">
        <v>0</v>
      </c>
      <c r="GJ89">
        <v>0.30903999999999998</v>
      </c>
      <c r="GK89">
        <v>4.1974999999999998E-2</v>
      </c>
      <c r="GL89">
        <v>0.18784999999999999</v>
      </c>
      <c r="GM89">
        <v>4.2294999999999999E-2</v>
      </c>
      <c r="GN89">
        <v>9.1658000000000003E-2</v>
      </c>
      <c r="GO89">
        <v>4.0140000000000002E-2</v>
      </c>
      <c r="GP89">
        <v>0</v>
      </c>
      <c r="GQ89">
        <v>0</v>
      </c>
      <c r="GR89">
        <v>0</v>
      </c>
      <c r="GS89">
        <v>4.202</v>
      </c>
      <c r="GT89">
        <v>6.1788000000000003E-2</v>
      </c>
      <c r="GU89">
        <v>9.7766000000000006E-2</v>
      </c>
      <c r="GV89">
        <v>6.1617999999999999E-2</v>
      </c>
      <c r="GW89">
        <v>0</v>
      </c>
      <c r="GX89">
        <v>6.6739E-3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682</v>
      </c>
      <c r="B90" t="s">
        <v>455</v>
      </c>
      <c r="C90" t="s">
        <v>683</v>
      </c>
      <c r="D90" t="s">
        <v>457</v>
      </c>
      <c r="E90" s="1">
        <v>0.53341516203703698</v>
      </c>
      <c r="F90">
        <v>30.614000000000001</v>
      </c>
      <c r="G90" t="s">
        <v>684</v>
      </c>
      <c r="H90" s="2">
        <v>5615000</v>
      </c>
      <c r="I90" s="2">
        <v>65000</v>
      </c>
      <c r="J90" s="2">
        <v>978000</v>
      </c>
      <c r="K90" s="2">
        <v>17000</v>
      </c>
      <c r="L90">
        <v>16460</v>
      </c>
      <c r="M90">
        <v>180</v>
      </c>
      <c r="N90">
        <v>56390</v>
      </c>
      <c r="O90">
        <v>860</v>
      </c>
      <c r="P90" s="2">
        <v>162300</v>
      </c>
      <c r="Q90" s="2">
        <v>2300</v>
      </c>
      <c r="R90">
        <v>2490</v>
      </c>
      <c r="S90">
        <v>93</v>
      </c>
      <c r="T90" s="2">
        <v>876000</v>
      </c>
      <c r="U90" s="2">
        <v>12000</v>
      </c>
      <c r="V90" s="2">
        <v>572300</v>
      </c>
      <c r="W90" s="2">
        <v>8100</v>
      </c>
      <c r="X90" s="2">
        <v>1685000</v>
      </c>
      <c r="Y90" s="2">
        <v>27000</v>
      </c>
      <c r="Z90" s="2">
        <v>348100</v>
      </c>
      <c r="AA90" s="2">
        <v>4900</v>
      </c>
      <c r="AB90" s="2">
        <v>331500</v>
      </c>
      <c r="AC90" s="2">
        <v>5100</v>
      </c>
      <c r="AD90">
        <v>72200</v>
      </c>
      <c r="AE90">
        <v>970</v>
      </c>
      <c r="AF90">
        <v>7190</v>
      </c>
      <c r="AG90">
        <v>200</v>
      </c>
      <c r="AH90" s="2">
        <v>85000</v>
      </c>
      <c r="AI90" s="2">
        <v>1100</v>
      </c>
      <c r="AJ90" s="2">
        <v>80400</v>
      </c>
      <c r="AK90" s="2">
        <v>1000</v>
      </c>
      <c r="AL90" s="2">
        <v>111300</v>
      </c>
      <c r="AM90" s="2">
        <v>1200</v>
      </c>
      <c r="AN90" s="2">
        <v>82900</v>
      </c>
      <c r="AO90" s="2">
        <v>1300</v>
      </c>
      <c r="AP90">
        <v>66420</v>
      </c>
      <c r="AQ90">
        <v>760</v>
      </c>
      <c r="AR90">
        <v>22780</v>
      </c>
      <c r="AS90">
        <v>450</v>
      </c>
      <c r="AT90">
        <v>24840</v>
      </c>
      <c r="AU90">
        <v>430</v>
      </c>
      <c r="AV90">
        <v>13800</v>
      </c>
      <c r="AW90">
        <v>300</v>
      </c>
      <c r="AX90">
        <v>176</v>
      </c>
      <c r="AY90">
        <v>17</v>
      </c>
      <c r="AZ90">
        <v>70</v>
      </c>
      <c r="BA90">
        <v>14</v>
      </c>
      <c r="BB90">
        <v>435</v>
      </c>
      <c r="BC90">
        <v>22</v>
      </c>
      <c r="BD90">
        <v>348</v>
      </c>
      <c r="BE90">
        <v>25</v>
      </c>
      <c r="BF90">
        <v>923</v>
      </c>
      <c r="BG90">
        <v>66</v>
      </c>
      <c r="BH90">
        <v>16170</v>
      </c>
      <c r="BI90">
        <v>290</v>
      </c>
      <c r="BJ90">
        <v>3999</v>
      </c>
      <c r="BK90">
        <v>72</v>
      </c>
      <c r="BL90">
        <v>7.8</v>
      </c>
      <c r="BM90">
        <v>3.6</v>
      </c>
      <c r="BN90" s="2">
        <v>-77500</v>
      </c>
      <c r="BO90" s="2">
        <v>1300</v>
      </c>
      <c r="BP90">
        <v>380</v>
      </c>
      <c r="BQ90">
        <v>320</v>
      </c>
      <c r="BR90" s="2">
        <v>925000</v>
      </c>
      <c r="BS90" s="2">
        <v>14000</v>
      </c>
      <c r="BT90">
        <v>1389</v>
      </c>
      <c r="BU90">
        <v>33</v>
      </c>
      <c r="BV90">
        <v>313</v>
      </c>
      <c r="BW90">
        <v>14</v>
      </c>
      <c r="BX90">
        <v>8180</v>
      </c>
      <c r="BY90">
        <v>110</v>
      </c>
      <c r="BZ90">
        <v>4384</v>
      </c>
      <c r="CA90">
        <v>62</v>
      </c>
      <c r="CB90">
        <v>12240</v>
      </c>
      <c r="CC90">
        <v>190</v>
      </c>
      <c r="CD90">
        <v>1900</v>
      </c>
      <c r="CE90">
        <v>27</v>
      </c>
      <c r="CF90">
        <v>20510</v>
      </c>
      <c r="CG90">
        <v>350</v>
      </c>
      <c r="CH90">
        <v>2358</v>
      </c>
      <c r="CI90">
        <v>32</v>
      </c>
      <c r="CJ90">
        <v>63.8</v>
      </c>
      <c r="CK90">
        <v>1.8</v>
      </c>
      <c r="CL90">
        <v>2636</v>
      </c>
      <c r="CM90">
        <v>34</v>
      </c>
      <c r="CN90">
        <v>343.1</v>
      </c>
      <c r="CO90">
        <v>4.3</v>
      </c>
      <c r="CP90">
        <v>1794</v>
      </c>
      <c r="CQ90">
        <v>19</v>
      </c>
      <c r="CR90">
        <v>355.9</v>
      </c>
      <c r="CS90">
        <v>5.6</v>
      </c>
      <c r="CT90">
        <v>855</v>
      </c>
      <c r="CU90">
        <v>9.6999999999999993</v>
      </c>
      <c r="CV90">
        <v>93</v>
      </c>
      <c r="CW90">
        <v>1.8</v>
      </c>
      <c r="CX90">
        <v>443.3</v>
      </c>
      <c r="CY90">
        <v>7.7</v>
      </c>
      <c r="CZ90">
        <v>54.6</v>
      </c>
      <c r="DA90">
        <v>1.2</v>
      </c>
      <c r="DB90">
        <v>7</v>
      </c>
      <c r="DC90">
        <v>17</v>
      </c>
      <c r="DD90">
        <v>9.1</v>
      </c>
      <c r="DE90">
        <v>5</v>
      </c>
      <c r="DF90">
        <v>7.99</v>
      </c>
      <c r="DG90">
        <v>0.41</v>
      </c>
      <c r="DH90">
        <v>7.22</v>
      </c>
      <c r="DI90">
        <v>0.52</v>
      </c>
      <c r="DJ90">
        <v>8.01</v>
      </c>
      <c r="DK90">
        <v>0.56999999999999995</v>
      </c>
      <c r="DL90">
        <v>70.5</v>
      </c>
      <c r="DM90">
        <v>1.3</v>
      </c>
      <c r="DN90">
        <v>15.05</v>
      </c>
      <c r="DO90">
        <v>0.27</v>
      </c>
      <c r="DP90">
        <v>-21.3</v>
      </c>
      <c r="DQ90">
        <v>9.6999999999999993</v>
      </c>
      <c r="DR90">
        <v>1.643E-5</v>
      </c>
      <c r="DS90">
        <v>3.2000000000000001E-7</v>
      </c>
      <c r="DT90">
        <v>56070</v>
      </c>
      <c r="DU90">
        <v>860</v>
      </c>
      <c r="DV90" s="2">
        <v>958000</v>
      </c>
      <c r="DW90" s="2">
        <v>17000</v>
      </c>
      <c r="DX90">
        <v>220</v>
      </c>
      <c r="DY90">
        <v>190</v>
      </c>
      <c r="DZ90" s="2">
        <v>99300</v>
      </c>
      <c r="EA90" s="2">
        <v>2300</v>
      </c>
      <c r="EB90">
        <v>2042</v>
      </c>
      <c r="EC90">
        <v>93</v>
      </c>
      <c r="ED90" s="2">
        <v>876000</v>
      </c>
      <c r="EE90" s="2">
        <v>12000</v>
      </c>
      <c r="EF90" s="2">
        <v>572300</v>
      </c>
      <c r="EG90" s="2">
        <v>8100</v>
      </c>
      <c r="EH90" s="2">
        <v>1685000</v>
      </c>
      <c r="EI90" s="2">
        <v>27000</v>
      </c>
      <c r="EJ90" s="2">
        <v>348100</v>
      </c>
      <c r="EK90" s="2">
        <v>4900</v>
      </c>
      <c r="EL90" s="2">
        <v>331500</v>
      </c>
      <c r="EM90" s="2">
        <v>5100</v>
      </c>
      <c r="EN90">
        <v>72200</v>
      </c>
      <c r="EO90">
        <v>970</v>
      </c>
      <c r="EP90">
        <v>7190</v>
      </c>
      <c r="EQ90">
        <v>200</v>
      </c>
      <c r="ER90" s="2">
        <v>85000</v>
      </c>
      <c r="ES90" s="2">
        <v>1100</v>
      </c>
      <c r="ET90" s="2">
        <v>80400</v>
      </c>
      <c r="EU90" s="2">
        <v>1000</v>
      </c>
      <c r="EV90" s="2">
        <v>111300</v>
      </c>
      <c r="EW90" s="2">
        <v>1200</v>
      </c>
      <c r="EX90" s="2">
        <v>82900</v>
      </c>
      <c r="EY90" s="2">
        <v>1300</v>
      </c>
      <c r="EZ90">
        <v>66420</v>
      </c>
      <c r="FA90">
        <v>760</v>
      </c>
      <c r="FB90">
        <v>22780</v>
      </c>
      <c r="FC90">
        <v>450</v>
      </c>
      <c r="FD90">
        <v>24840</v>
      </c>
      <c r="FE90">
        <v>430</v>
      </c>
      <c r="FF90">
        <v>13800</v>
      </c>
      <c r="FG90">
        <v>300</v>
      </c>
      <c r="FH90">
        <v>26</v>
      </c>
      <c r="FI90">
        <v>14</v>
      </c>
      <c r="FJ90">
        <v>434</v>
      </c>
      <c r="FK90">
        <v>22</v>
      </c>
      <c r="FL90">
        <v>348</v>
      </c>
      <c r="FM90">
        <v>25</v>
      </c>
      <c r="FN90">
        <v>923</v>
      </c>
      <c r="FO90">
        <v>66</v>
      </c>
      <c r="FP90">
        <v>16170</v>
      </c>
      <c r="FQ90">
        <v>290</v>
      </c>
      <c r="FR90">
        <v>3999</v>
      </c>
      <c r="FS90">
        <v>72</v>
      </c>
      <c r="FT90">
        <v>7.8</v>
      </c>
      <c r="FU90">
        <v>3.6</v>
      </c>
      <c r="FV90" t="s">
        <v>459</v>
      </c>
      <c r="FW90">
        <v>0</v>
      </c>
      <c r="FX90">
        <v>1.3528</v>
      </c>
      <c r="FY90">
        <v>2.0785</v>
      </c>
      <c r="FZ90">
        <v>606.08000000000004</v>
      </c>
      <c r="GA90">
        <v>0.50122999999999995</v>
      </c>
      <c r="GB90">
        <v>3.9512999999999998</v>
      </c>
      <c r="GC90">
        <v>1.2883</v>
      </c>
      <c r="GD90">
        <v>0.37744</v>
      </c>
      <c r="GE90">
        <v>2.7932000000000001</v>
      </c>
      <c r="GF90">
        <v>0.22222</v>
      </c>
      <c r="GG90">
        <v>2.286</v>
      </c>
      <c r="GH90">
        <v>0.60814999999999997</v>
      </c>
      <c r="GI90">
        <v>7.5343999999999994E-2</v>
      </c>
      <c r="GJ90">
        <v>0.38306000000000001</v>
      </c>
      <c r="GK90">
        <v>9.3270000000000006E-2</v>
      </c>
      <c r="GL90">
        <v>0.34905999999999998</v>
      </c>
      <c r="GM90">
        <v>5.7787999999999999E-2</v>
      </c>
      <c r="GN90">
        <v>0.29704999999999998</v>
      </c>
      <c r="GO90">
        <v>0</v>
      </c>
      <c r="GP90">
        <v>0.18185000000000001</v>
      </c>
      <c r="GQ90">
        <v>2.4213999999999999E-2</v>
      </c>
      <c r="GR90">
        <v>242.14</v>
      </c>
      <c r="GS90">
        <v>4.4875999999999996</v>
      </c>
      <c r="GT90">
        <v>6.3283000000000006E-2</v>
      </c>
      <c r="GU90">
        <v>7.0384000000000002E-2</v>
      </c>
      <c r="GV90">
        <v>8.8288000000000005E-2</v>
      </c>
      <c r="GW90">
        <v>4.4379000000000002E-2</v>
      </c>
      <c r="GX90">
        <v>7.9691999999999992E-3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685</v>
      </c>
      <c r="B91" t="s">
        <v>455</v>
      </c>
      <c r="C91" t="s">
        <v>686</v>
      </c>
      <c r="D91" t="s">
        <v>457</v>
      </c>
      <c r="E91" s="1">
        <v>0.53413495370370367</v>
      </c>
      <c r="F91">
        <v>36.582999999999998</v>
      </c>
      <c r="G91" t="s">
        <v>687</v>
      </c>
      <c r="H91" s="2">
        <v>4280000</v>
      </c>
      <c r="I91" s="2">
        <v>85000</v>
      </c>
      <c r="J91" s="2">
        <v>934000</v>
      </c>
      <c r="K91" s="2">
        <v>25000</v>
      </c>
      <c r="L91">
        <v>16870</v>
      </c>
      <c r="M91">
        <v>140</v>
      </c>
      <c r="N91" s="2">
        <v>54000</v>
      </c>
      <c r="O91" s="2">
        <v>1300</v>
      </c>
      <c r="P91" s="2">
        <v>216200</v>
      </c>
      <c r="Q91" s="2">
        <v>3800</v>
      </c>
      <c r="R91">
        <v>1332</v>
      </c>
      <c r="S91">
        <v>62</v>
      </c>
      <c r="T91" s="2">
        <v>816000</v>
      </c>
      <c r="U91" s="2">
        <v>19000</v>
      </c>
      <c r="V91" s="2">
        <v>309000</v>
      </c>
      <c r="W91" s="2">
        <v>7900</v>
      </c>
      <c r="X91" s="2">
        <v>982000</v>
      </c>
      <c r="Y91" s="2">
        <v>22000</v>
      </c>
      <c r="Z91" s="2">
        <v>212700</v>
      </c>
      <c r="AA91" s="2">
        <v>4800</v>
      </c>
      <c r="AB91" s="2">
        <v>210700</v>
      </c>
      <c r="AC91" s="2">
        <v>4800</v>
      </c>
      <c r="AD91" s="2">
        <v>55600</v>
      </c>
      <c r="AE91" s="2">
        <v>1200</v>
      </c>
      <c r="AF91">
        <v>3160</v>
      </c>
      <c r="AG91">
        <v>140</v>
      </c>
      <c r="AH91" s="2">
        <v>71500</v>
      </c>
      <c r="AI91" s="2">
        <v>1600</v>
      </c>
      <c r="AJ91" s="2">
        <v>71300</v>
      </c>
      <c r="AK91" s="2">
        <v>1500</v>
      </c>
      <c r="AL91" s="2">
        <v>101900</v>
      </c>
      <c r="AM91" s="2">
        <v>1900</v>
      </c>
      <c r="AN91" s="2">
        <v>74800</v>
      </c>
      <c r="AO91" s="2">
        <v>1500</v>
      </c>
      <c r="AP91" s="2">
        <v>60900</v>
      </c>
      <c r="AQ91" s="2">
        <v>1300</v>
      </c>
      <c r="AR91">
        <v>20250</v>
      </c>
      <c r="AS91">
        <v>510</v>
      </c>
      <c r="AT91">
        <v>22110</v>
      </c>
      <c r="AU91">
        <v>520</v>
      </c>
      <c r="AV91">
        <v>12300</v>
      </c>
      <c r="AW91">
        <v>330</v>
      </c>
      <c r="AX91">
        <v>197</v>
      </c>
      <c r="AY91">
        <v>17</v>
      </c>
      <c r="AZ91">
        <v>80</v>
      </c>
      <c r="BA91">
        <v>11</v>
      </c>
      <c r="BB91">
        <v>555</v>
      </c>
      <c r="BC91">
        <v>24</v>
      </c>
      <c r="BD91">
        <v>504</v>
      </c>
      <c r="BE91">
        <v>29</v>
      </c>
      <c r="BF91">
        <v>1110</v>
      </c>
      <c r="BG91">
        <v>63</v>
      </c>
      <c r="BH91">
        <v>9680</v>
      </c>
      <c r="BI91">
        <v>370</v>
      </c>
      <c r="BJ91">
        <v>2382</v>
      </c>
      <c r="BK91">
        <v>90</v>
      </c>
      <c r="BL91">
        <v>3.9</v>
      </c>
      <c r="BM91">
        <v>2.5</v>
      </c>
      <c r="BN91" s="2">
        <v>-80000</v>
      </c>
      <c r="BO91" s="2">
        <v>1900</v>
      </c>
      <c r="BP91">
        <v>0</v>
      </c>
      <c r="BQ91">
        <v>160</v>
      </c>
      <c r="BR91" s="2">
        <v>885000</v>
      </c>
      <c r="BS91" s="2">
        <v>22000</v>
      </c>
      <c r="BT91">
        <v>2085</v>
      </c>
      <c r="BU91">
        <v>54</v>
      </c>
      <c r="BV91">
        <v>134.69999999999999</v>
      </c>
      <c r="BW91">
        <v>9.4</v>
      </c>
      <c r="BX91">
        <v>7690</v>
      </c>
      <c r="BY91">
        <v>180</v>
      </c>
      <c r="BZ91">
        <v>2367</v>
      </c>
      <c r="CA91">
        <v>60</v>
      </c>
      <c r="CB91">
        <v>7140</v>
      </c>
      <c r="CC91">
        <v>160</v>
      </c>
      <c r="CD91">
        <v>1160</v>
      </c>
      <c r="CE91">
        <v>26</v>
      </c>
      <c r="CF91">
        <v>12090</v>
      </c>
      <c r="CG91">
        <v>300</v>
      </c>
      <c r="CH91">
        <v>1827</v>
      </c>
      <c r="CI91">
        <v>41</v>
      </c>
      <c r="CJ91">
        <v>28.1</v>
      </c>
      <c r="CK91">
        <v>1.3</v>
      </c>
      <c r="CL91">
        <v>2217</v>
      </c>
      <c r="CM91">
        <v>48</v>
      </c>
      <c r="CN91">
        <v>304.60000000000002</v>
      </c>
      <c r="CO91">
        <v>6.4</v>
      </c>
      <c r="CP91">
        <v>1660</v>
      </c>
      <c r="CQ91">
        <v>33</v>
      </c>
      <c r="CR91">
        <v>320.8</v>
      </c>
      <c r="CS91">
        <v>6.5</v>
      </c>
      <c r="CT91">
        <v>784</v>
      </c>
      <c r="CU91">
        <v>16</v>
      </c>
      <c r="CV91">
        <v>82.7</v>
      </c>
      <c r="CW91">
        <v>2.1</v>
      </c>
      <c r="CX91">
        <v>397.9</v>
      </c>
      <c r="CY91">
        <v>9.4</v>
      </c>
      <c r="CZ91">
        <v>48.7</v>
      </c>
      <c r="DA91">
        <v>1.3</v>
      </c>
      <c r="DB91">
        <v>28</v>
      </c>
      <c r="DC91">
        <v>17</v>
      </c>
      <c r="DD91">
        <v>12.7</v>
      </c>
      <c r="DE91">
        <v>3.9</v>
      </c>
      <c r="DF91">
        <v>10.199999999999999</v>
      </c>
      <c r="DG91">
        <v>0.44</v>
      </c>
      <c r="DH91">
        <v>10.49</v>
      </c>
      <c r="DI91">
        <v>0.61</v>
      </c>
      <c r="DJ91">
        <v>9.65</v>
      </c>
      <c r="DK91">
        <v>0.55000000000000004</v>
      </c>
      <c r="DL91">
        <v>42.2</v>
      </c>
      <c r="DM91">
        <v>1.6</v>
      </c>
      <c r="DN91">
        <v>8.98</v>
      </c>
      <c r="DO91">
        <v>0.34</v>
      </c>
      <c r="DP91">
        <v>-11.1</v>
      </c>
      <c r="DQ91">
        <v>8</v>
      </c>
      <c r="DR91">
        <v>1.007E-5</v>
      </c>
      <c r="DS91">
        <v>3.3999999999999997E-7</v>
      </c>
      <c r="DT91" s="2">
        <v>53700</v>
      </c>
      <c r="DU91" s="2">
        <v>1300</v>
      </c>
      <c r="DV91" s="2">
        <v>914000</v>
      </c>
      <c r="DW91" s="2">
        <v>25000</v>
      </c>
      <c r="DX91">
        <v>0</v>
      </c>
      <c r="DY91">
        <v>130</v>
      </c>
      <c r="DZ91" s="2">
        <v>153000</v>
      </c>
      <c r="EA91" s="2">
        <v>3800</v>
      </c>
      <c r="EB91">
        <v>884</v>
      </c>
      <c r="EC91">
        <v>62</v>
      </c>
      <c r="ED91" s="2">
        <v>816000</v>
      </c>
      <c r="EE91" s="2">
        <v>19000</v>
      </c>
      <c r="EF91" s="2">
        <v>309000</v>
      </c>
      <c r="EG91" s="2">
        <v>7900</v>
      </c>
      <c r="EH91" s="2">
        <v>982000</v>
      </c>
      <c r="EI91" s="2">
        <v>22000</v>
      </c>
      <c r="EJ91" s="2">
        <v>212700</v>
      </c>
      <c r="EK91" s="2">
        <v>4800</v>
      </c>
      <c r="EL91" s="2">
        <v>210700</v>
      </c>
      <c r="EM91" s="2">
        <v>4800</v>
      </c>
      <c r="EN91" s="2">
        <v>55600</v>
      </c>
      <c r="EO91" s="2">
        <v>1200</v>
      </c>
      <c r="EP91">
        <v>3160</v>
      </c>
      <c r="EQ91">
        <v>140</v>
      </c>
      <c r="ER91" s="2">
        <v>71500</v>
      </c>
      <c r="ES91" s="2">
        <v>1600</v>
      </c>
      <c r="ET91" s="2">
        <v>71300</v>
      </c>
      <c r="EU91" s="2">
        <v>1500</v>
      </c>
      <c r="EV91" s="2">
        <v>101900</v>
      </c>
      <c r="EW91" s="2">
        <v>1900</v>
      </c>
      <c r="EX91" s="2">
        <v>74800</v>
      </c>
      <c r="EY91" s="2">
        <v>1500</v>
      </c>
      <c r="EZ91" s="2">
        <v>60900</v>
      </c>
      <c r="FA91" s="2">
        <v>1300</v>
      </c>
      <c r="FB91">
        <v>20250</v>
      </c>
      <c r="FC91">
        <v>510</v>
      </c>
      <c r="FD91">
        <v>22110</v>
      </c>
      <c r="FE91">
        <v>520</v>
      </c>
      <c r="FF91">
        <v>12300</v>
      </c>
      <c r="FG91">
        <v>330</v>
      </c>
      <c r="FH91">
        <v>36</v>
      </c>
      <c r="FI91">
        <v>11</v>
      </c>
      <c r="FJ91">
        <v>554</v>
      </c>
      <c r="FK91">
        <v>24</v>
      </c>
      <c r="FL91">
        <v>504</v>
      </c>
      <c r="FM91">
        <v>29</v>
      </c>
      <c r="FN91">
        <v>1109</v>
      </c>
      <c r="FO91">
        <v>63</v>
      </c>
      <c r="FP91">
        <v>9680</v>
      </c>
      <c r="FQ91">
        <v>370</v>
      </c>
      <c r="FR91">
        <v>2382</v>
      </c>
      <c r="FS91">
        <v>90</v>
      </c>
      <c r="FT91">
        <v>3.9</v>
      </c>
      <c r="FU91">
        <v>2.5</v>
      </c>
      <c r="FV91" t="s">
        <v>459</v>
      </c>
      <c r="FW91">
        <v>0</v>
      </c>
      <c r="FX91">
        <v>1.365</v>
      </c>
      <c r="FY91">
        <v>2.0838999999999999</v>
      </c>
      <c r="FZ91">
        <v>617.94000000000005</v>
      </c>
      <c r="GA91">
        <v>0.51002000000000003</v>
      </c>
      <c r="GB91">
        <v>4.0160999999999998</v>
      </c>
      <c r="GC91">
        <v>1.3231999999999999</v>
      </c>
      <c r="GD91">
        <v>0.38464999999999999</v>
      </c>
      <c r="GE91">
        <v>2.8546999999999998</v>
      </c>
      <c r="GF91">
        <v>0.22642999999999999</v>
      </c>
      <c r="GG91">
        <v>2.1711</v>
      </c>
      <c r="GH91">
        <v>0.62251000000000001</v>
      </c>
      <c r="GI91">
        <v>7.6865000000000003E-2</v>
      </c>
      <c r="GJ91">
        <v>0.38990999999999998</v>
      </c>
      <c r="GK91">
        <v>9.5194000000000001E-2</v>
      </c>
      <c r="GL91">
        <v>0.36037999999999998</v>
      </c>
      <c r="GM91">
        <v>5.8890999999999999E-2</v>
      </c>
      <c r="GN91">
        <v>0.30306</v>
      </c>
      <c r="GO91">
        <v>0</v>
      </c>
      <c r="GP91">
        <v>0.18684999999999999</v>
      </c>
      <c r="GQ91">
        <v>2.4671999999999999E-2</v>
      </c>
      <c r="GR91">
        <v>246.72</v>
      </c>
      <c r="GS91">
        <v>4.5633999999999997</v>
      </c>
      <c r="GT91">
        <v>6.4521999999999996E-2</v>
      </c>
      <c r="GU91">
        <v>7.1837999999999999E-2</v>
      </c>
      <c r="GV91">
        <v>9.0121999999999994E-2</v>
      </c>
      <c r="GW91">
        <v>4.5255999999999998E-2</v>
      </c>
      <c r="GX91">
        <v>8.1350999999999993E-3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688</v>
      </c>
      <c r="B92" t="s">
        <v>455</v>
      </c>
      <c r="C92" t="s">
        <v>689</v>
      </c>
      <c r="D92" t="s">
        <v>457</v>
      </c>
      <c r="E92" s="1">
        <v>0.53490810185185189</v>
      </c>
      <c r="F92">
        <v>34.271999999999998</v>
      </c>
      <c r="G92" t="s">
        <v>690</v>
      </c>
      <c r="H92" s="2">
        <v>3932000</v>
      </c>
      <c r="I92" s="2">
        <v>92000</v>
      </c>
      <c r="J92" s="2">
        <v>1180000</v>
      </c>
      <c r="K92" s="2">
        <v>38000</v>
      </c>
      <c r="L92">
        <v>17680</v>
      </c>
      <c r="M92">
        <v>190</v>
      </c>
      <c r="N92" s="2">
        <v>65000</v>
      </c>
      <c r="O92" s="2">
        <v>1500</v>
      </c>
      <c r="P92" s="2">
        <v>153700</v>
      </c>
      <c r="Q92" s="2">
        <v>2700</v>
      </c>
      <c r="R92">
        <v>1517</v>
      </c>
      <c r="S92">
        <v>54</v>
      </c>
      <c r="T92" s="2">
        <v>630000</v>
      </c>
      <c r="U92" s="2">
        <v>13000</v>
      </c>
      <c r="V92" s="2">
        <v>276700</v>
      </c>
      <c r="W92" s="2">
        <v>7500</v>
      </c>
      <c r="X92" s="2">
        <v>850000</v>
      </c>
      <c r="Y92" s="2">
        <v>24000</v>
      </c>
      <c r="Z92" s="2">
        <v>180700</v>
      </c>
      <c r="AA92" s="2">
        <v>5000</v>
      </c>
      <c r="AB92" s="2">
        <v>179500</v>
      </c>
      <c r="AC92" s="2">
        <v>4800</v>
      </c>
      <c r="AD92" s="2">
        <v>45300</v>
      </c>
      <c r="AE92" s="2">
        <v>1200</v>
      </c>
      <c r="AF92">
        <v>2820</v>
      </c>
      <c r="AG92">
        <v>150</v>
      </c>
      <c r="AH92" s="2">
        <v>56600</v>
      </c>
      <c r="AI92" s="2">
        <v>1600</v>
      </c>
      <c r="AJ92" s="2">
        <v>54600</v>
      </c>
      <c r="AK92" s="2">
        <v>1400</v>
      </c>
      <c r="AL92" s="2">
        <v>76300</v>
      </c>
      <c r="AM92" s="2">
        <v>2100</v>
      </c>
      <c r="AN92" s="2">
        <v>56100</v>
      </c>
      <c r="AO92" s="2">
        <v>1400</v>
      </c>
      <c r="AP92" s="2">
        <v>46700</v>
      </c>
      <c r="AQ92" s="2">
        <v>1200</v>
      </c>
      <c r="AR92">
        <v>15470</v>
      </c>
      <c r="AS92">
        <v>460</v>
      </c>
      <c r="AT92">
        <v>16440</v>
      </c>
      <c r="AU92">
        <v>450</v>
      </c>
      <c r="AV92">
        <v>9300</v>
      </c>
      <c r="AW92">
        <v>280</v>
      </c>
      <c r="AX92">
        <v>153</v>
      </c>
      <c r="AY92">
        <v>17</v>
      </c>
      <c r="AZ92">
        <v>67</v>
      </c>
      <c r="BA92">
        <v>12</v>
      </c>
      <c r="BB92">
        <v>441</v>
      </c>
      <c r="BC92">
        <v>21</v>
      </c>
      <c r="BD92">
        <v>386</v>
      </c>
      <c r="BE92">
        <v>28</v>
      </c>
      <c r="BF92">
        <v>1014</v>
      </c>
      <c r="BG92">
        <v>78</v>
      </c>
      <c r="BH92">
        <v>3670</v>
      </c>
      <c r="BI92">
        <v>150</v>
      </c>
      <c r="BJ92">
        <v>1278</v>
      </c>
      <c r="BK92">
        <v>49</v>
      </c>
      <c r="BL92">
        <v>0</v>
      </c>
      <c r="BM92">
        <v>1</v>
      </c>
      <c r="BN92" s="2">
        <v>-118600</v>
      </c>
      <c r="BO92" s="2">
        <v>3300</v>
      </c>
      <c r="BP92">
        <v>120</v>
      </c>
      <c r="BQ92">
        <v>200</v>
      </c>
      <c r="BR92" s="2">
        <v>1068000</v>
      </c>
      <c r="BS92" s="2">
        <v>25000</v>
      </c>
      <c r="BT92">
        <v>1200</v>
      </c>
      <c r="BU92">
        <v>37</v>
      </c>
      <c r="BV92">
        <v>160.9</v>
      </c>
      <c r="BW92">
        <v>8.1999999999999993</v>
      </c>
      <c r="BX92">
        <v>5990</v>
      </c>
      <c r="BY92">
        <v>120</v>
      </c>
      <c r="BZ92">
        <v>2118</v>
      </c>
      <c r="CA92">
        <v>58</v>
      </c>
      <c r="CB92">
        <v>6200</v>
      </c>
      <c r="CC92">
        <v>180</v>
      </c>
      <c r="CD92">
        <v>985</v>
      </c>
      <c r="CE92">
        <v>27</v>
      </c>
      <c r="CF92">
        <v>9420</v>
      </c>
      <c r="CG92">
        <v>270</v>
      </c>
      <c r="CH92">
        <v>1502</v>
      </c>
      <c r="CI92">
        <v>38</v>
      </c>
      <c r="CJ92">
        <v>25.1</v>
      </c>
      <c r="CK92">
        <v>1.3</v>
      </c>
      <c r="CL92">
        <v>1754</v>
      </c>
      <c r="CM92">
        <v>49</v>
      </c>
      <c r="CN92">
        <v>233.6</v>
      </c>
      <c r="CO92">
        <v>6</v>
      </c>
      <c r="CP92">
        <v>1265</v>
      </c>
      <c r="CQ92">
        <v>35</v>
      </c>
      <c r="CR92">
        <v>240.7</v>
      </c>
      <c r="CS92">
        <v>6</v>
      </c>
      <c r="CT92">
        <v>602</v>
      </c>
      <c r="CU92">
        <v>16</v>
      </c>
      <c r="CV92">
        <v>63.3</v>
      </c>
      <c r="CW92">
        <v>1.9</v>
      </c>
      <c r="CX92">
        <v>298.7</v>
      </c>
      <c r="CY92">
        <v>8.1999999999999993</v>
      </c>
      <c r="CZ92">
        <v>36.799999999999997</v>
      </c>
      <c r="DA92">
        <v>1.1000000000000001</v>
      </c>
      <c r="DB92">
        <v>-16</v>
      </c>
      <c r="DC92">
        <v>17</v>
      </c>
      <c r="DD92">
        <v>8.1999999999999993</v>
      </c>
      <c r="DE92">
        <v>4.2</v>
      </c>
      <c r="DF92">
        <v>8.11</v>
      </c>
      <c r="DG92">
        <v>0.38</v>
      </c>
      <c r="DH92">
        <v>8.0500000000000007</v>
      </c>
      <c r="DI92">
        <v>0.57999999999999996</v>
      </c>
      <c r="DJ92">
        <v>8.83</v>
      </c>
      <c r="DK92">
        <v>0.68</v>
      </c>
      <c r="DL92">
        <v>16.02</v>
      </c>
      <c r="DM92">
        <v>0.64</v>
      </c>
      <c r="DN92">
        <v>4.82</v>
      </c>
      <c r="DO92">
        <v>0.18</v>
      </c>
      <c r="DP92">
        <v>3.9849999999999998E-3</v>
      </c>
      <c r="DQ92">
        <v>5.8E-5</v>
      </c>
      <c r="DR92">
        <v>4.5299999999999998E-6</v>
      </c>
      <c r="DS92">
        <v>1.8E-7</v>
      </c>
      <c r="DT92" s="2">
        <v>64700</v>
      </c>
      <c r="DU92" s="2">
        <v>1500</v>
      </c>
      <c r="DV92" s="2">
        <v>1160000</v>
      </c>
      <c r="DW92" s="2">
        <v>38000</v>
      </c>
      <c r="DX92">
        <v>110</v>
      </c>
      <c r="DY92">
        <v>190</v>
      </c>
      <c r="DZ92" s="2">
        <v>90300</v>
      </c>
      <c r="EA92" s="2">
        <v>2700</v>
      </c>
      <c r="EB92">
        <v>1069</v>
      </c>
      <c r="EC92">
        <v>54</v>
      </c>
      <c r="ED92" s="2">
        <v>630000</v>
      </c>
      <c r="EE92" s="2">
        <v>13000</v>
      </c>
      <c r="EF92" s="2">
        <v>276700</v>
      </c>
      <c r="EG92" s="2">
        <v>7500</v>
      </c>
      <c r="EH92" s="2">
        <v>850000</v>
      </c>
      <c r="EI92" s="2">
        <v>24000</v>
      </c>
      <c r="EJ92" s="2">
        <v>180700</v>
      </c>
      <c r="EK92" s="2">
        <v>5000</v>
      </c>
      <c r="EL92" s="2">
        <v>179500</v>
      </c>
      <c r="EM92" s="2">
        <v>4800</v>
      </c>
      <c r="EN92" s="2">
        <v>45300</v>
      </c>
      <c r="EO92" s="2">
        <v>1200</v>
      </c>
      <c r="EP92">
        <v>2820</v>
      </c>
      <c r="EQ92">
        <v>150</v>
      </c>
      <c r="ER92" s="2">
        <v>56600</v>
      </c>
      <c r="ES92" s="2">
        <v>1600</v>
      </c>
      <c r="ET92" s="2">
        <v>54600</v>
      </c>
      <c r="EU92" s="2">
        <v>1400</v>
      </c>
      <c r="EV92" s="2">
        <v>76300</v>
      </c>
      <c r="EW92" s="2">
        <v>2100</v>
      </c>
      <c r="EX92" s="2">
        <v>56100</v>
      </c>
      <c r="EY92" s="2">
        <v>1400</v>
      </c>
      <c r="EZ92" s="2">
        <v>46700</v>
      </c>
      <c r="FA92" s="2">
        <v>1200</v>
      </c>
      <c r="FB92">
        <v>15470</v>
      </c>
      <c r="FC92">
        <v>460</v>
      </c>
      <c r="FD92">
        <v>16440</v>
      </c>
      <c r="FE92">
        <v>450</v>
      </c>
      <c r="FF92">
        <v>9300</v>
      </c>
      <c r="FG92">
        <v>280</v>
      </c>
      <c r="FH92">
        <v>23</v>
      </c>
      <c r="FI92">
        <v>12</v>
      </c>
      <c r="FJ92">
        <v>441</v>
      </c>
      <c r="FK92">
        <v>21</v>
      </c>
      <c r="FL92">
        <v>386</v>
      </c>
      <c r="FM92">
        <v>28</v>
      </c>
      <c r="FN92">
        <v>1014</v>
      </c>
      <c r="FO92">
        <v>78</v>
      </c>
      <c r="FP92">
        <v>3670</v>
      </c>
      <c r="FQ92">
        <v>150</v>
      </c>
      <c r="FR92">
        <v>1278</v>
      </c>
      <c r="FS92">
        <v>49</v>
      </c>
      <c r="FT92">
        <v>-7.695E-4</v>
      </c>
      <c r="FU92">
        <v>1.5999999999999999E-6</v>
      </c>
      <c r="FV92" t="s">
        <v>459</v>
      </c>
      <c r="FW92">
        <v>0</v>
      </c>
      <c r="FX92">
        <v>1.3642000000000001</v>
      </c>
      <c r="FY92">
        <v>1.5752999999999999</v>
      </c>
      <c r="FZ92">
        <v>400.71</v>
      </c>
      <c r="GA92">
        <v>0.51456000000000002</v>
      </c>
      <c r="GB92">
        <v>1.9904999999999999</v>
      </c>
      <c r="GC92">
        <v>1.2645</v>
      </c>
      <c r="GD92">
        <v>0.31194</v>
      </c>
      <c r="GE92">
        <v>0.69903000000000004</v>
      </c>
      <c r="GF92">
        <v>0.30506</v>
      </c>
      <c r="GG92">
        <v>2.5268000000000002</v>
      </c>
      <c r="GH92">
        <v>0</v>
      </c>
      <c r="GI92">
        <v>4.9195999999999997E-2</v>
      </c>
      <c r="GJ92">
        <v>1.0828</v>
      </c>
      <c r="GK92">
        <v>0.15315000000000001</v>
      </c>
      <c r="GL92">
        <v>0.29603000000000002</v>
      </c>
      <c r="GM92">
        <v>8.8744000000000003E-2</v>
      </c>
      <c r="GN92">
        <v>0.17860999999999999</v>
      </c>
      <c r="GO92">
        <v>0</v>
      </c>
      <c r="GP92">
        <v>0.16650999999999999</v>
      </c>
      <c r="GQ92">
        <v>3.0277999999999999E-2</v>
      </c>
      <c r="GR92">
        <v>302.77999999999997</v>
      </c>
      <c r="GS92">
        <v>3.2627000000000002</v>
      </c>
      <c r="GT92">
        <v>4.8403000000000002E-2</v>
      </c>
      <c r="GU92">
        <v>0.12806000000000001</v>
      </c>
      <c r="GV92">
        <v>8.9979000000000003E-2</v>
      </c>
      <c r="GW92">
        <v>2.4126999999999999E-2</v>
      </c>
      <c r="GX92">
        <v>8.6397999999999996E-3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691</v>
      </c>
      <c r="B93" t="s">
        <v>455</v>
      </c>
      <c r="C93" t="s">
        <v>692</v>
      </c>
      <c r="D93" t="s">
        <v>457</v>
      </c>
      <c r="E93" s="1">
        <v>0.53572372685185188</v>
      </c>
      <c r="F93">
        <v>36.774999999999999</v>
      </c>
      <c r="G93" t="s">
        <v>693</v>
      </c>
      <c r="H93" s="2">
        <v>5630000</v>
      </c>
      <c r="I93" s="2">
        <v>120000</v>
      </c>
      <c r="J93" s="2">
        <v>1100000</v>
      </c>
      <c r="K93" s="2">
        <v>28000</v>
      </c>
      <c r="L93">
        <v>17790</v>
      </c>
      <c r="M93">
        <v>190</v>
      </c>
      <c r="N93" s="2">
        <v>61100</v>
      </c>
      <c r="O93" s="2">
        <v>1400</v>
      </c>
      <c r="P93" s="2">
        <v>503400</v>
      </c>
      <c r="Q93" s="2">
        <v>4000</v>
      </c>
      <c r="R93">
        <v>1299</v>
      </c>
      <c r="S93">
        <v>57</v>
      </c>
      <c r="T93" s="2">
        <v>1204000</v>
      </c>
      <c r="U93" s="2">
        <v>29000</v>
      </c>
      <c r="V93" s="2">
        <v>342700</v>
      </c>
      <c r="W93" s="2">
        <v>8400</v>
      </c>
      <c r="X93" s="2">
        <v>1148000</v>
      </c>
      <c r="Y93" s="2">
        <v>26000</v>
      </c>
      <c r="Z93" s="2">
        <v>252500</v>
      </c>
      <c r="AA93" s="2">
        <v>5700</v>
      </c>
      <c r="AB93" s="2">
        <v>259500</v>
      </c>
      <c r="AC93" s="2">
        <v>6600</v>
      </c>
      <c r="AD93" s="2">
        <v>73100</v>
      </c>
      <c r="AE93" s="2">
        <v>1600</v>
      </c>
      <c r="AF93">
        <v>3420</v>
      </c>
      <c r="AG93">
        <v>140</v>
      </c>
      <c r="AH93" s="2">
        <v>98000</v>
      </c>
      <c r="AI93" s="2">
        <v>2000</v>
      </c>
      <c r="AJ93" s="2">
        <v>100500</v>
      </c>
      <c r="AK93" s="2">
        <v>2200</v>
      </c>
      <c r="AL93" s="2">
        <v>145400</v>
      </c>
      <c r="AM93" s="2">
        <v>3100</v>
      </c>
      <c r="AN93" s="2">
        <v>111100</v>
      </c>
      <c r="AO93" s="2">
        <v>2700</v>
      </c>
      <c r="AP93" s="2">
        <v>92400</v>
      </c>
      <c r="AQ93" s="2">
        <v>1900</v>
      </c>
      <c r="AR93">
        <v>32470</v>
      </c>
      <c r="AS93">
        <v>680</v>
      </c>
      <c r="AT93">
        <v>36100</v>
      </c>
      <c r="AU93">
        <v>830</v>
      </c>
      <c r="AV93">
        <v>20820</v>
      </c>
      <c r="AW93">
        <v>530</v>
      </c>
      <c r="AX93">
        <v>199</v>
      </c>
      <c r="AY93">
        <v>15</v>
      </c>
      <c r="AZ93">
        <v>112</v>
      </c>
      <c r="BA93">
        <v>13</v>
      </c>
      <c r="BB93">
        <v>870</v>
      </c>
      <c r="BC93">
        <v>27</v>
      </c>
      <c r="BD93">
        <v>747</v>
      </c>
      <c r="BE93">
        <v>37</v>
      </c>
      <c r="BF93">
        <v>1765</v>
      </c>
      <c r="BG93">
        <v>84</v>
      </c>
      <c r="BH93">
        <v>7260</v>
      </c>
      <c r="BI93">
        <v>230</v>
      </c>
      <c r="BJ93">
        <v>2279</v>
      </c>
      <c r="BK93">
        <v>79</v>
      </c>
      <c r="BL93">
        <v>0</v>
      </c>
      <c r="BM93">
        <v>1</v>
      </c>
      <c r="BN93" s="2">
        <v>-152800</v>
      </c>
      <c r="BO93" s="2">
        <v>2200</v>
      </c>
      <c r="BP93">
        <v>-150</v>
      </c>
      <c r="BQ93">
        <v>200</v>
      </c>
      <c r="BR93" s="2">
        <v>1003000</v>
      </c>
      <c r="BS93" s="2">
        <v>23000</v>
      </c>
      <c r="BT93">
        <v>5685</v>
      </c>
      <c r="BU93">
        <v>55</v>
      </c>
      <c r="BV93">
        <v>125.1</v>
      </c>
      <c r="BW93">
        <v>8.4</v>
      </c>
      <c r="BX93">
        <v>11590</v>
      </c>
      <c r="BY93">
        <v>280</v>
      </c>
      <c r="BZ93">
        <v>2621</v>
      </c>
      <c r="CA93">
        <v>64</v>
      </c>
      <c r="CB93">
        <v>8400</v>
      </c>
      <c r="CC93">
        <v>190</v>
      </c>
      <c r="CD93">
        <v>1376</v>
      </c>
      <c r="CE93">
        <v>31</v>
      </c>
      <c r="CF93">
        <v>12260</v>
      </c>
      <c r="CG93">
        <v>350</v>
      </c>
      <c r="CH93">
        <v>2455</v>
      </c>
      <c r="CI93">
        <v>54</v>
      </c>
      <c r="CJ93">
        <v>30.5</v>
      </c>
      <c r="CK93">
        <v>1.2</v>
      </c>
      <c r="CL93">
        <v>3038</v>
      </c>
      <c r="CM93">
        <v>61</v>
      </c>
      <c r="CN93">
        <v>430.4</v>
      </c>
      <c r="CO93">
        <v>9.6</v>
      </c>
      <c r="CP93">
        <v>2451</v>
      </c>
      <c r="CQ93">
        <v>51</v>
      </c>
      <c r="CR93">
        <v>476</v>
      </c>
      <c r="CS93">
        <v>11</v>
      </c>
      <c r="CT93">
        <v>1189</v>
      </c>
      <c r="CU93">
        <v>24</v>
      </c>
      <c r="CV93">
        <v>132.9</v>
      </c>
      <c r="CW93">
        <v>2.8</v>
      </c>
      <c r="CX93">
        <v>663</v>
      </c>
      <c r="CY93">
        <v>15</v>
      </c>
      <c r="CZ93">
        <v>82.3</v>
      </c>
      <c r="DA93">
        <v>2.1</v>
      </c>
      <c r="DB93">
        <v>30</v>
      </c>
      <c r="DC93">
        <v>15</v>
      </c>
      <c r="DD93">
        <v>23.9</v>
      </c>
      <c r="DE93">
        <v>4.4000000000000004</v>
      </c>
      <c r="DF93">
        <v>15.99</v>
      </c>
      <c r="DG93">
        <v>0.5</v>
      </c>
      <c r="DH93">
        <v>15.57</v>
      </c>
      <c r="DI93">
        <v>0.78</v>
      </c>
      <c r="DJ93">
        <v>15.4</v>
      </c>
      <c r="DK93">
        <v>0.73</v>
      </c>
      <c r="DL93">
        <v>31.7</v>
      </c>
      <c r="DM93">
        <v>1</v>
      </c>
      <c r="DN93">
        <v>8.61</v>
      </c>
      <c r="DO93">
        <v>0.3</v>
      </c>
      <c r="DP93">
        <v>7.2500000000000004E-3</v>
      </c>
      <c r="DQ93">
        <v>2.2000000000000001E-4</v>
      </c>
      <c r="DR93">
        <v>8.6600000000000001E-6</v>
      </c>
      <c r="DS93">
        <v>1.9000000000000001E-7</v>
      </c>
      <c r="DT93" s="2">
        <v>60700</v>
      </c>
      <c r="DU93" s="2">
        <v>1400</v>
      </c>
      <c r="DV93" s="2">
        <v>1080000</v>
      </c>
      <c r="DW93" s="2">
        <v>28000</v>
      </c>
      <c r="DX93">
        <v>-140</v>
      </c>
      <c r="DY93">
        <v>190</v>
      </c>
      <c r="DZ93" s="2">
        <v>439900</v>
      </c>
      <c r="EA93" s="2">
        <v>4000</v>
      </c>
      <c r="EB93">
        <v>851</v>
      </c>
      <c r="EC93">
        <v>57</v>
      </c>
      <c r="ED93" s="2">
        <v>1204000</v>
      </c>
      <c r="EE93" s="2">
        <v>29000</v>
      </c>
      <c r="EF93" s="2">
        <v>342700</v>
      </c>
      <c r="EG93" s="2">
        <v>8400</v>
      </c>
      <c r="EH93" s="2">
        <v>1148000</v>
      </c>
      <c r="EI93" s="2">
        <v>26000</v>
      </c>
      <c r="EJ93" s="2">
        <v>252500</v>
      </c>
      <c r="EK93" s="2">
        <v>5700</v>
      </c>
      <c r="EL93" s="2">
        <v>259500</v>
      </c>
      <c r="EM93" s="2">
        <v>6600</v>
      </c>
      <c r="EN93" s="2">
        <v>73100</v>
      </c>
      <c r="EO93" s="2">
        <v>1600</v>
      </c>
      <c r="EP93">
        <v>3420</v>
      </c>
      <c r="EQ93">
        <v>140</v>
      </c>
      <c r="ER93" s="2">
        <v>98000</v>
      </c>
      <c r="ES93" s="2">
        <v>2000</v>
      </c>
      <c r="ET93" s="2">
        <v>100500</v>
      </c>
      <c r="EU93" s="2">
        <v>2200</v>
      </c>
      <c r="EV93" s="2">
        <v>145400</v>
      </c>
      <c r="EW93" s="2">
        <v>3100</v>
      </c>
      <c r="EX93" s="2">
        <v>111100</v>
      </c>
      <c r="EY93" s="2">
        <v>2700</v>
      </c>
      <c r="EZ93" s="2">
        <v>92400</v>
      </c>
      <c r="FA93" s="2">
        <v>1900</v>
      </c>
      <c r="FB93">
        <v>32470</v>
      </c>
      <c r="FC93">
        <v>680</v>
      </c>
      <c r="FD93">
        <v>36100</v>
      </c>
      <c r="FE93">
        <v>830</v>
      </c>
      <c r="FF93">
        <v>20820</v>
      </c>
      <c r="FG93">
        <v>530</v>
      </c>
      <c r="FH93">
        <v>69</v>
      </c>
      <c r="FI93">
        <v>13</v>
      </c>
      <c r="FJ93">
        <v>869</v>
      </c>
      <c r="FK93">
        <v>27</v>
      </c>
      <c r="FL93">
        <v>746</v>
      </c>
      <c r="FM93">
        <v>37</v>
      </c>
      <c r="FN93">
        <v>1765</v>
      </c>
      <c r="FO93">
        <v>84</v>
      </c>
      <c r="FP93">
        <v>7260</v>
      </c>
      <c r="FQ93">
        <v>230</v>
      </c>
      <c r="FR93">
        <v>2278</v>
      </c>
      <c r="FS93">
        <v>79</v>
      </c>
      <c r="FT93">
        <v>-7.2510000000000001E-4</v>
      </c>
      <c r="FU93">
        <v>1.5999999999999999E-6</v>
      </c>
      <c r="FV93" t="s">
        <v>459</v>
      </c>
      <c r="FW93">
        <v>0</v>
      </c>
      <c r="FX93">
        <v>2.3874</v>
      </c>
      <c r="FY93">
        <v>1.7294</v>
      </c>
      <c r="FZ93">
        <v>604.39</v>
      </c>
      <c r="GA93">
        <v>0.80093000000000003</v>
      </c>
      <c r="GB93">
        <v>3.2919999999999998</v>
      </c>
      <c r="GC93">
        <v>0</v>
      </c>
      <c r="GD93">
        <v>0</v>
      </c>
      <c r="GE93">
        <v>0.58926999999999996</v>
      </c>
      <c r="GF93">
        <v>0</v>
      </c>
      <c r="GG93">
        <v>0.97474000000000005</v>
      </c>
      <c r="GH93">
        <v>1.0604</v>
      </c>
      <c r="GI93">
        <v>0</v>
      </c>
      <c r="GJ93">
        <v>0.42960999999999999</v>
      </c>
      <c r="GK93">
        <v>0.1772</v>
      </c>
      <c r="GL93">
        <v>0.37063000000000001</v>
      </c>
      <c r="GM93">
        <v>8.7006E-2</v>
      </c>
      <c r="GN93">
        <v>0.13092999999999999</v>
      </c>
      <c r="GO93">
        <v>0</v>
      </c>
      <c r="GP93">
        <v>0</v>
      </c>
      <c r="GQ93">
        <v>0</v>
      </c>
      <c r="GR93">
        <v>0</v>
      </c>
      <c r="GS93">
        <v>4.3857999999999997</v>
      </c>
      <c r="GT93">
        <v>8.5348999999999994E-2</v>
      </c>
      <c r="GU93">
        <v>8.4538000000000002E-2</v>
      </c>
      <c r="GV93">
        <v>8.8401999999999994E-2</v>
      </c>
      <c r="GW93">
        <v>0</v>
      </c>
      <c r="GX93">
        <v>9.5765999999999993E-3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694</v>
      </c>
      <c r="B94" t="s">
        <v>455</v>
      </c>
      <c r="C94" t="s">
        <v>695</v>
      </c>
      <c r="D94" t="s">
        <v>457</v>
      </c>
      <c r="E94" s="1">
        <v>0.53645694444444447</v>
      </c>
      <c r="F94">
        <v>38.316000000000003</v>
      </c>
      <c r="G94" t="s">
        <v>696</v>
      </c>
      <c r="H94" s="2">
        <v>5080000</v>
      </c>
      <c r="I94" s="2">
        <v>130000</v>
      </c>
      <c r="J94" s="2">
        <v>1029000</v>
      </c>
      <c r="K94" s="2">
        <v>20000</v>
      </c>
      <c r="L94">
        <v>18750</v>
      </c>
      <c r="M94">
        <v>170</v>
      </c>
      <c r="N94" s="2">
        <v>58700</v>
      </c>
      <c r="O94" s="2">
        <v>1400</v>
      </c>
      <c r="P94" s="2">
        <v>260000</v>
      </c>
      <c r="Q94" s="2">
        <v>18000</v>
      </c>
      <c r="R94">
        <v>1440</v>
      </c>
      <c r="S94">
        <v>51</v>
      </c>
      <c r="T94" s="2">
        <v>1024000</v>
      </c>
      <c r="U94" s="2">
        <v>40000</v>
      </c>
      <c r="V94" s="2">
        <v>366300</v>
      </c>
      <c r="W94" s="2">
        <v>5200</v>
      </c>
      <c r="X94" s="2">
        <v>1176000</v>
      </c>
      <c r="Y94" s="2">
        <v>16000</v>
      </c>
      <c r="Z94" s="2">
        <v>255100</v>
      </c>
      <c r="AA94" s="2">
        <v>5200</v>
      </c>
      <c r="AB94" s="2">
        <v>256800</v>
      </c>
      <c r="AC94" s="2">
        <v>5500</v>
      </c>
      <c r="AD94" s="2">
        <v>69200</v>
      </c>
      <c r="AE94" s="2">
        <v>2300</v>
      </c>
      <c r="AF94">
        <v>4150</v>
      </c>
      <c r="AG94">
        <v>130</v>
      </c>
      <c r="AH94" s="2">
        <v>87200</v>
      </c>
      <c r="AI94" s="2">
        <v>3000</v>
      </c>
      <c r="AJ94" s="2">
        <v>89600</v>
      </c>
      <c r="AK94" s="2">
        <v>3500</v>
      </c>
      <c r="AL94" s="2">
        <v>127500</v>
      </c>
      <c r="AM94" s="2">
        <v>5700</v>
      </c>
      <c r="AN94" s="2">
        <v>96900</v>
      </c>
      <c r="AO94" s="2">
        <v>3900</v>
      </c>
      <c r="AP94" s="2">
        <v>78100</v>
      </c>
      <c r="AQ94" s="2">
        <v>3300</v>
      </c>
      <c r="AR94" s="2">
        <v>26200</v>
      </c>
      <c r="AS94" s="2">
        <v>1100</v>
      </c>
      <c r="AT94" s="2">
        <v>29200</v>
      </c>
      <c r="AU94" s="2">
        <v>1400</v>
      </c>
      <c r="AV94">
        <v>16530</v>
      </c>
      <c r="AW94">
        <v>840</v>
      </c>
      <c r="AX94">
        <v>196</v>
      </c>
      <c r="AY94">
        <v>19</v>
      </c>
      <c r="AZ94">
        <v>93</v>
      </c>
      <c r="BA94">
        <v>12</v>
      </c>
      <c r="BB94">
        <v>777</v>
      </c>
      <c r="BC94">
        <v>46</v>
      </c>
      <c r="BD94">
        <v>656</v>
      </c>
      <c r="BE94">
        <v>39</v>
      </c>
      <c r="BF94">
        <v>1740</v>
      </c>
      <c r="BG94">
        <v>120</v>
      </c>
      <c r="BH94">
        <v>10540</v>
      </c>
      <c r="BI94">
        <v>270</v>
      </c>
      <c r="BJ94">
        <v>3086</v>
      </c>
      <c r="BK94">
        <v>71</v>
      </c>
      <c r="BL94">
        <v>0</v>
      </c>
      <c r="BM94">
        <v>1</v>
      </c>
      <c r="BN94" s="2">
        <v>-274800</v>
      </c>
      <c r="BO94" s="2">
        <v>6700</v>
      </c>
      <c r="BP94">
        <v>560</v>
      </c>
      <c r="BQ94">
        <v>210</v>
      </c>
      <c r="BR94" s="2">
        <v>963000</v>
      </c>
      <c r="BS94" s="2">
        <v>23000</v>
      </c>
      <c r="BT94">
        <v>2480</v>
      </c>
      <c r="BU94">
        <v>230</v>
      </c>
      <c r="BV94">
        <v>141.4</v>
      </c>
      <c r="BW94">
        <v>7.3</v>
      </c>
      <c r="BX94">
        <v>9960</v>
      </c>
      <c r="BY94">
        <v>390</v>
      </c>
      <c r="BZ94">
        <v>2799</v>
      </c>
      <c r="CA94">
        <v>40</v>
      </c>
      <c r="CB94">
        <v>8640</v>
      </c>
      <c r="CC94">
        <v>120</v>
      </c>
      <c r="CD94">
        <v>1390</v>
      </c>
      <c r="CE94">
        <v>28</v>
      </c>
      <c r="CF94">
        <v>10920</v>
      </c>
      <c r="CG94">
        <v>260</v>
      </c>
      <c r="CH94">
        <v>2355</v>
      </c>
      <c r="CI94">
        <v>76</v>
      </c>
      <c r="CJ94">
        <v>37</v>
      </c>
      <c r="CK94">
        <v>1.2</v>
      </c>
      <c r="CL94">
        <v>2702</v>
      </c>
      <c r="CM94">
        <v>94</v>
      </c>
      <c r="CN94">
        <v>384</v>
      </c>
      <c r="CO94">
        <v>15</v>
      </c>
      <c r="CP94">
        <v>2182</v>
      </c>
      <c r="CQ94">
        <v>96</v>
      </c>
      <c r="CR94">
        <v>415</v>
      </c>
      <c r="CS94">
        <v>17</v>
      </c>
      <c r="CT94">
        <v>1004</v>
      </c>
      <c r="CU94">
        <v>43</v>
      </c>
      <c r="CV94">
        <v>107.4</v>
      </c>
      <c r="CW94">
        <v>4.5999999999999996</v>
      </c>
      <c r="CX94">
        <v>541</v>
      </c>
      <c r="CY94">
        <v>26</v>
      </c>
      <c r="CZ94">
        <v>65.3</v>
      </c>
      <c r="DA94">
        <v>3.3</v>
      </c>
      <c r="DB94">
        <v>27</v>
      </c>
      <c r="DC94">
        <v>19</v>
      </c>
      <c r="DD94">
        <v>16.899999999999999</v>
      </c>
      <c r="DE94">
        <v>4.0999999999999996</v>
      </c>
      <c r="DF94">
        <v>14.29</v>
      </c>
      <c r="DG94">
        <v>0.85</v>
      </c>
      <c r="DH94">
        <v>13.71</v>
      </c>
      <c r="DI94">
        <v>0.82</v>
      </c>
      <c r="DJ94">
        <v>15.2</v>
      </c>
      <c r="DK94">
        <v>1.1000000000000001</v>
      </c>
      <c r="DL94">
        <v>46</v>
      </c>
      <c r="DM94">
        <v>1.2</v>
      </c>
      <c r="DN94">
        <v>11.68</v>
      </c>
      <c r="DO94">
        <v>0.27</v>
      </c>
      <c r="DP94">
        <v>-210</v>
      </c>
      <c r="DQ94">
        <v>140</v>
      </c>
      <c r="DR94">
        <v>1.225E-5</v>
      </c>
      <c r="DS94">
        <v>3.4999999999999998E-7</v>
      </c>
      <c r="DT94" s="2">
        <v>58300</v>
      </c>
      <c r="DU94" s="2">
        <v>1400</v>
      </c>
      <c r="DV94" s="2">
        <v>1009000</v>
      </c>
      <c r="DW94" s="2">
        <v>20000</v>
      </c>
      <c r="DX94">
        <v>480</v>
      </c>
      <c r="DY94">
        <v>180</v>
      </c>
      <c r="DZ94" s="2">
        <v>196000</v>
      </c>
      <c r="EA94" s="2">
        <v>18000</v>
      </c>
      <c r="EB94">
        <v>992</v>
      </c>
      <c r="EC94">
        <v>51</v>
      </c>
      <c r="ED94" s="2">
        <v>1024000</v>
      </c>
      <c r="EE94" s="2">
        <v>40000</v>
      </c>
      <c r="EF94" s="2">
        <v>366300</v>
      </c>
      <c r="EG94" s="2">
        <v>5200</v>
      </c>
      <c r="EH94" s="2">
        <v>1176000</v>
      </c>
      <c r="EI94" s="2">
        <v>16000</v>
      </c>
      <c r="EJ94" s="2">
        <v>255100</v>
      </c>
      <c r="EK94" s="2">
        <v>5200</v>
      </c>
      <c r="EL94" s="2">
        <v>256800</v>
      </c>
      <c r="EM94" s="2">
        <v>5500</v>
      </c>
      <c r="EN94" s="2">
        <v>69200</v>
      </c>
      <c r="EO94" s="2">
        <v>2300</v>
      </c>
      <c r="EP94">
        <v>4150</v>
      </c>
      <c r="EQ94">
        <v>130</v>
      </c>
      <c r="ER94" s="2">
        <v>87200</v>
      </c>
      <c r="ES94" s="2">
        <v>3000</v>
      </c>
      <c r="ET94" s="2">
        <v>89600</v>
      </c>
      <c r="EU94" s="2">
        <v>3500</v>
      </c>
      <c r="EV94" s="2">
        <v>127500</v>
      </c>
      <c r="EW94" s="2">
        <v>5700</v>
      </c>
      <c r="EX94" s="2">
        <v>96900</v>
      </c>
      <c r="EY94" s="2">
        <v>3900</v>
      </c>
      <c r="EZ94" s="2">
        <v>78100</v>
      </c>
      <c r="FA94" s="2">
        <v>3300</v>
      </c>
      <c r="FB94" s="2">
        <v>26200</v>
      </c>
      <c r="FC94" s="2">
        <v>1100</v>
      </c>
      <c r="FD94" s="2">
        <v>29200</v>
      </c>
      <c r="FE94" s="2">
        <v>1400</v>
      </c>
      <c r="FF94">
        <v>16530</v>
      </c>
      <c r="FG94">
        <v>840</v>
      </c>
      <c r="FH94">
        <v>49</v>
      </c>
      <c r="FI94">
        <v>12</v>
      </c>
      <c r="FJ94">
        <v>777</v>
      </c>
      <c r="FK94">
        <v>46</v>
      </c>
      <c r="FL94">
        <v>656</v>
      </c>
      <c r="FM94">
        <v>39</v>
      </c>
      <c r="FN94">
        <v>1740</v>
      </c>
      <c r="FO94">
        <v>120</v>
      </c>
      <c r="FP94">
        <v>10540</v>
      </c>
      <c r="FQ94">
        <v>270</v>
      </c>
      <c r="FR94">
        <v>3086</v>
      </c>
      <c r="FS94">
        <v>71</v>
      </c>
      <c r="FT94">
        <v>-6.8559999999999997E-4</v>
      </c>
      <c r="FU94">
        <v>1.7E-6</v>
      </c>
      <c r="FV94" t="s">
        <v>459</v>
      </c>
      <c r="FW94">
        <v>0</v>
      </c>
      <c r="FX94">
        <v>2.4445000000000001</v>
      </c>
      <c r="FY94">
        <v>1.7777000000000001</v>
      </c>
      <c r="FZ94">
        <v>627.37</v>
      </c>
      <c r="GA94">
        <v>0.82996000000000003</v>
      </c>
      <c r="GB94">
        <v>3.36</v>
      </c>
      <c r="GC94">
        <v>0</v>
      </c>
      <c r="GD94">
        <v>0</v>
      </c>
      <c r="GE94">
        <v>0.61416999999999999</v>
      </c>
      <c r="GF94">
        <v>0</v>
      </c>
      <c r="GG94">
        <v>0.92176000000000002</v>
      </c>
      <c r="GH94">
        <v>1.1127</v>
      </c>
      <c r="GI94">
        <v>0</v>
      </c>
      <c r="GJ94">
        <v>0.44519999999999998</v>
      </c>
      <c r="GK94">
        <v>0.18412999999999999</v>
      </c>
      <c r="GL94">
        <v>0.38980999999999999</v>
      </c>
      <c r="GM94">
        <v>9.0271000000000004E-2</v>
      </c>
      <c r="GN94">
        <v>0.1356</v>
      </c>
      <c r="GO94">
        <v>0</v>
      </c>
      <c r="GP94">
        <v>0</v>
      </c>
      <c r="GQ94">
        <v>0</v>
      </c>
      <c r="GR94">
        <v>0</v>
      </c>
      <c r="GS94">
        <v>4.5026999999999999</v>
      </c>
      <c r="GT94">
        <v>8.8594999999999993E-2</v>
      </c>
      <c r="GU94">
        <v>8.7846999999999995E-2</v>
      </c>
      <c r="GV94">
        <v>9.1872999999999996E-2</v>
      </c>
      <c r="GW94">
        <v>0</v>
      </c>
      <c r="GX94">
        <v>9.9530999999999994E-3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697</v>
      </c>
      <c r="B95" t="s">
        <v>455</v>
      </c>
      <c r="C95" t="s">
        <v>698</v>
      </c>
      <c r="D95" t="s">
        <v>457</v>
      </c>
      <c r="E95" s="1">
        <v>0.53722152777777776</v>
      </c>
      <c r="F95">
        <v>36.582999999999998</v>
      </c>
      <c r="G95" t="s">
        <v>699</v>
      </c>
      <c r="H95" s="2">
        <v>3185000</v>
      </c>
      <c r="I95" s="2">
        <v>81000</v>
      </c>
      <c r="J95" s="2">
        <v>889000</v>
      </c>
      <c r="K95" s="2">
        <v>27000</v>
      </c>
      <c r="L95">
        <v>19110</v>
      </c>
      <c r="M95">
        <v>150</v>
      </c>
      <c r="N95" s="2">
        <v>50600</v>
      </c>
      <c r="O95" s="2">
        <v>1400</v>
      </c>
      <c r="P95" s="2">
        <v>242300</v>
      </c>
      <c r="Q95" s="2">
        <v>6900</v>
      </c>
      <c r="R95">
        <v>1140</v>
      </c>
      <c r="S95">
        <v>54</v>
      </c>
      <c r="T95" s="2">
        <v>569000</v>
      </c>
      <c r="U95" s="2">
        <v>15000</v>
      </c>
      <c r="V95" s="2">
        <v>190700</v>
      </c>
      <c r="W95" s="2">
        <v>5900</v>
      </c>
      <c r="X95" s="2">
        <v>599000</v>
      </c>
      <c r="Y95" s="2">
        <v>17000</v>
      </c>
      <c r="Z95" s="2">
        <v>130200</v>
      </c>
      <c r="AA95" s="2">
        <v>3900</v>
      </c>
      <c r="AB95" s="2">
        <v>131100</v>
      </c>
      <c r="AC95" s="2">
        <v>3700</v>
      </c>
      <c r="AD95" s="2">
        <v>36800</v>
      </c>
      <c r="AE95" s="2">
        <v>1100</v>
      </c>
      <c r="AF95">
        <v>1800</v>
      </c>
      <c r="AG95">
        <v>110</v>
      </c>
      <c r="AH95" s="2">
        <v>48300</v>
      </c>
      <c r="AI95" s="2">
        <v>1100</v>
      </c>
      <c r="AJ95" s="2">
        <v>49400</v>
      </c>
      <c r="AK95" s="2">
        <v>1200</v>
      </c>
      <c r="AL95" s="2">
        <v>69000</v>
      </c>
      <c r="AM95" s="2">
        <v>1800</v>
      </c>
      <c r="AN95" s="2">
        <v>52500</v>
      </c>
      <c r="AO95" s="2">
        <v>1200</v>
      </c>
      <c r="AP95" s="2">
        <v>43200</v>
      </c>
      <c r="AQ95" s="2">
        <v>1000</v>
      </c>
      <c r="AR95">
        <v>14200</v>
      </c>
      <c r="AS95">
        <v>350</v>
      </c>
      <c r="AT95">
        <v>15420</v>
      </c>
      <c r="AU95">
        <v>470</v>
      </c>
      <c r="AV95">
        <v>8730</v>
      </c>
      <c r="AW95">
        <v>320</v>
      </c>
      <c r="AX95">
        <v>166</v>
      </c>
      <c r="AY95">
        <v>20</v>
      </c>
      <c r="AZ95">
        <v>65.8</v>
      </c>
      <c r="BA95">
        <v>9.8000000000000007</v>
      </c>
      <c r="BB95">
        <v>452</v>
      </c>
      <c r="BC95">
        <v>18</v>
      </c>
      <c r="BD95">
        <v>373</v>
      </c>
      <c r="BE95">
        <v>22</v>
      </c>
      <c r="BF95">
        <v>999</v>
      </c>
      <c r="BG95">
        <v>64</v>
      </c>
      <c r="BH95">
        <v>3050</v>
      </c>
      <c r="BI95">
        <v>140</v>
      </c>
      <c r="BJ95">
        <v>1098</v>
      </c>
      <c r="BK95">
        <v>38</v>
      </c>
      <c r="BL95">
        <v>0</v>
      </c>
      <c r="BM95">
        <v>1</v>
      </c>
      <c r="BN95" s="2">
        <v>3000000</v>
      </c>
      <c r="BO95" s="2">
        <v>1400000</v>
      </c>
      <c r="BP95">
        <v>110</v>
      </c>
      <c r="BQ95">
        <v>260</v>
      </c>
      <c r="BR95" s="2">
        <v>831000</v>
      </c>
      <c r="BS95" s="2">
        <v>22000</v>
      </c>
      <c r="BT95">
        <v>2208</v>
      </c>
      <c r="BU95">
        <v>87</v>
      </c>
      <c r="BV95">
        <v>94.9</v>
      </c>
      <c r="BW95">
        <v>7.5</v>
      </c>
      <c r="BX95">
        <v>5610</v>
      </c>
      <c r="BY95">
        <v>140</v>
      </c>
      <c r="BZ95">
        <v>1456</v>
      </c>
      <c r="CA95">
        <v>45</v>
      </c>
      <c r="CB95">
        <v>4420</v>
      </c>
      <c r="CC95">
        <v>120</v>
      </c>
      <c r="CD95">
        <v>709</v>
      </c>
      <c r="CE95">
        <v>21</v>
      </c>
      <c r="CF95">
        <v>5030</v>
      </c>
      <c r="CG95">
        <v>160</v>
      </c>
      <c r="CH95">
        <v>1277</v>
      </c>
      <c r="CI95">
        <v>36</v>
      </c>
      <c r="CJ95">
        <v>16</v>
      </c>
      <c r="CK95">
        <v>1</v>
      </c>
      <c r="CL95">
        <v>1497</v>
      </c>
      <c r="CM95">
        <v>35</v>
      </c>
      <c r="CN95">
        <v>212</v>
      </c>
      <c r="CO95">
        <v>5.3</v>
      </c>
      <c r="CP95">
        <v>1199</v>
      </c>
      <c r="CQ95">
        <v>31</v>
      </c>
      <c r="CR95">
        <v>225.1</v>
      </c>
      <c r="CS95">
        <v>5</v>
      </c>
      <c r="CT95">
        <v>554</v>
      </c>
      <c r="CU95">
        <v>14</v>
      </c>
      <c r="CV95">
        <v>58.3</v>
      </c>
      <c r="CW95">
        <v>1.4</v>
      </c>
      <c r="CX95">
        <v>289</v>
      </c>
      <c r="CY95">
        <v>8.6</v>
      </c>
      <c r="CZ95">
        <v>34.5</v>
      </c>
      <c r="DA95">
        <v>1.3</v>
      </c>
      <c r="DB95">
        <v>-3</v>
      </c>
      <c r="DC95">
        <v>20</v>
      </c>
      <c r="DD95">
        <v>7.5</v>
      </c>
      <c r="DE95">
        <v>3.3</v>
      </c>
      <c r="DF95">
        <v>8.3000000000000007</v>
      </c>
      <c r="DG95">
        <v>0.33</v>
      </c>
      <c r="DH95">
        <v>7.8</v>
      </c>
      <c r="DI95">
        <v>0.47</v>
      </c>
      <c r="DJ95">
        <v>8.74</v>
      </c>
      <c r="DK95">
        <v>0.56000000000000005</v>
      </c>
      <c r="DL95">
        <v>13.3</v>
      </c>
      <c r="DM95">
        <v>0.6</v>
      </c>
      <c r="DN95">
        <v>4.16</v>
      </c>
      <c r="DO95">
        <v>0.15</v>
      </c>
      <c r="DP95">
        <v>-1.094E-2</v>
      </c>
      <c r="DQ95">
        <v>5.9999999999999995E-4</v>
      </c>
      <c r="DR95">
        <v>4.9300000000000002E-6</v>
      </c>
      <c r="DS95">
        <v>1.6E-7</v>
      </c>
      <c r="DT95" s="2">
        <v>50300</v>
      </c>
      <c r="DU95" s="2">
        <v>1400</v>
      </c>
      <c r="DV95" s="2">
        <v>869000</v>
      </c>
      <c r="DW95" s="2">
        <v>27000</v>
      </c>
      <c r="DX95">
        <v>80</v>
      </c>
      <c r="DY95">
        <v>150</v>
      </c>
      <c r="DZ95" s="2">
        <v>178800</v>
      </c>
      <c r="EA95" s="2">
        <v>6900</v>
      </c>
      <c r="EB95">
        <v>692</v>
      </c>
      <c r="EC95">
        <v>54</v>
      </c>
      <c r="ED95" s="2">
        <v>569000</v>
      </c>
      <c r="EE95" s="2">
        <v>15000</v>
      </c>
      <c r="EF95" s="2">
        <v>190700</v>
      </c>
      <c r="EG95" s="2">
        <v>5900</v>
      </c>
      <c r="EH95" s="2">
        <v>599000</v>
      </c>
      <c r="EI95" s="2">
        <v>17000</v>
      </c>
      <c r="EJ95" s="2">
        <v>130200</v>
      </c>
      <c r="EK95" s="2">
        <v>3900</v>
      </c>
      <c r="EL95" s="2">
        <v>131100</v>
      </c>
      <c r="EM95" s="2">
        <v>3700</v>
      </c>
      <c r="EN95" s="2">
        <v>36800</v>
      </c>
      <c r="EO95" s="2">
        <v>1100</v>
      </c>
      <c r="EP95">
        <v>1800</v>
      </c>
      <c r="EQ95">
        <v>110</v>
      </c>
      <c r="ER95" s="2">
        <v>48300</v>
      </c>
      <c r="ES95" s="2">
        <v>1100</v>
      </c>
      <c r="ET95" s="2">
        <v>49400</v>
      </c>
      <c r="EU95" s="2">
        <v>1200</v>
      </c>
      <c r="EV95" s="2">
        <v>69000</v>
      </c>
      <c r="EW95" s="2">
        <v>1800</v>
      </c>
      <c r="EX95" s="2">
        <v>52500</v>
      </c>
      <c r="EY95" s="2">
        <v>1200</v>
      </c>
      <c r="EZ95" s="2">
        <v>43200</v>
      </c>
      <c r="FA95" s="2">
        <v>1000</v>
      </c>
      <c r="FB95">
        <v>14200</v>
      </c>
      <c r="FC95">
        <v>350</v>
      </c>
      <c r="FD95">
        <v>15420</v>
      </c>
      <c r="FE95">
        <v>470</v>
      </c>
      <c r="FF95">
        <v>8730</v>
      </c>
      <c r="FG95">
        <v>320</v>
      </c>
      <c r="FH95">
        <v>22.2</v>
      </c>
      <c r="FI95">
        <v>9.8000000000000007</v>
      </c>
      <c r="FJ95">
        <v>451</v>
      </c>
      <c r="FK95">
        <v>18</v>
      </c>
      <c r="FL95">
        <v>373</v>
      </c>
      <c r="FM95">
        <v>22</v>
      </c>
      <c r="FN95">
        <v>999</v>
      </c>
      <c r="FO95">
        <v>64</v>
      </c>
      <c r="FP95">
        <v>3050</v>
      </c>
      <c r="FQ95">
        <v>140</v>
      </c>
      <c r="FR95">
        <v>1098</v>
      </c>
      <c r="FS95">
        <v>38</v>
      </c>
      <c r="FT95">
        <v>-6.4490000000000001E-4</v>
      </c>
      <c r="FU95">
        <v>1.5E-6</v>
      </c>
      <c r="FV95" t="s">
        <v>459</v>
      </c>
      <c r="FW95">
        <v>0</v>
      </c>
      <c r="FX95">
        <v>2.5125999999999999</v>
      </c>
      <c r="FY95">
        <v>2.4569999999999999</v>
      </c>
      <c r="FZ95">
        <v>720.34</v>
      </c>
      <c r="GA95">
        <v>0.45678999999999997</v>
      </c>
      <c r="GB95">
        <v>5.6006</v>
      </c>
      <c r="GC95">
        <v>0.83606999999999998</v>
      </c>
      <c r="GD95">
        <v>0</v>
      </c>
      <c r="GE95">
        <v>0</v>
      </c>
      <c r="GF95">
        <v>0.19883999999999999</v>
      </c>
      <c r="GG95">
        <v>0.64661999999999997</v>
      </c>
      <c r="GH95">
        <v>0.68028999999999995</v>
      </c>
      <c r="GI95">
        <v>0</v>
      </c>
      <c r="GJ95">
        <v>0.25884000000000001</v>
      </c>
      <c r="GK95">
        <v>5.8835999999999999E-2</v>
      </c>
      <c r="GL95">
        <v>0.52015999999999996</v>
      </c>
      <c r="GM95">
        <v>4.9223000000000003E-2</v>
      </c>
      <c r="GN95">
        <v>0.33294000000000001</v>
      </c>
      <c r="GO95">
        <v>3.4190999999999999E-2</v>
      </c>
      <c r="GP95">
        <v>0</v>
      </c>
      <c r="GQ95">
        <v>3.2908E-2</v>
      </c>
      <c r="GR95">
        <v>329.08</v>
      </c>
      <c r="GS95">
        <v>4.5545999999999998</v>
      </c>
      <c r="GT95">
        <v>4.2270000000000002E-2</v>
      </c>
      <c r="GU95">
        <v>0.16331000000000001</v>
      </c>
      <c r="GV95">
        <v>7.2839000000000001E-2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7" spans="1:263" x14ac:dyDescent="0.25">
      <c r="A97" t="s">
        <v>700</v>
      </c>
      <c r="B97" t="s">
        <v>455</v>
      </c>
      <c r="C97" t="s">
        <v>701</v>
      </c>
      <c r="D97" t="s">
        <v>457</v>
      </c>
      <c r="E97" s="1">
        <v>0.50124641203703701</v>
      </c>
      <c r="F97">
        <v>41.011000000000003</v>
      </c>
      <c r="G97" t="s">
        <v>702</v>
      </c>
      <c r="H97" s="2">
        <v>3125000</v>
      </c>
      <c r="I97" s="2">
        <v>82000</v>
      </c>
      <c r="J97" s="2">
        <v>943000</v>
      </c>
      <c r="K97" s="2">
        <v>26000</v>
      </c>
      <c r="L97">
        <v>14840</v>
      </c>
      <c r="M97">
        <v>120</v>
      </c>
      <c r="N97" s="2">
        <v>55900</v>
      </c>
      <c r="O97" s="2">
        <v>1500</v>
      </c>
      <c r="P97" s="2">
        <v>160400</v>
      </c>
      <c r="Q97" s="2">
        <v>2900</v>
      </c>
      <c r="R97">
        <v>6050</v>
      </c>
      <c r="S97">
        <v>150</v>
      </c>
      <c r="T97" s="2">
        <v>113400</v>
      </c>
      <c r="U97" s="2">
        <v>2700</v>
      </c>
      <c r="V97" s="2">
        <v>355000</v>
      </c>
      <c r="W97" s="2">
        <v>12000</v>
      </c>
      <c r="X97" s="2">
        <v>1028000</v>
      </c>
      <c r="Y97" s="2">
        <v>33000</v>
      </c>
      <c r="Z97" s="2">
        <v>173100</v>
      </c>
      <c r="AA97" s="2">
        <v>5000</v>
      </c>
      <c r="AB97" s="2">
        <v>129900</v>
      </c>
      <c r="AC97" s="2">
        <v>3400</v>
      </c>
      <c r="AD97">
        <v>18410</v>
      </c>
      <c r="AE97">
        <v>560</v>
      </c>
      <c r="AF97">
        <v>5860</v>
      </c>
      <c r="AG97">
        <v>190</v>
      </c>
      <c r="AH97">
        <v>12610</v>
      </c>
      <c r="AI97">
        <v>380</v>
      </c>
      <c r="AJ97">
        <v>10320</v>
      </c>
      <c r="AK97">
        <v>320</v>
      </c>
      <c r="AL97">
        <v>13050</v>
      </c>
      <c r="AM97">
        <v>430</v>
      </c>
      <c r="AN97">
        <v>9370</v>
      </c>
      <c r="AO97">
        <v>260</v>
      </c>
      <c r="AP97">
        <v>8270</v>
      </c>
      <c r="AQ97">
        <v>250</v>
      </c>
      <c r="AR97">
        <v>3500</v>
      </c>
      <c r="AS97">
        <v>150</v>
      </c>
      <c r="AT97">
        <v>4580</v>
      </c>
      <c r="AU97">
        <v>160</v>
      </c>
      <c r="AV97">
        <v>2780</v>
      </c>
      <c r="AW97">
        <v>130</v>
      </c>
      <c r="AX97">
        <v>197</v>
      </c>
      <c r="AY97">
        <v>18</v>
      </c>
      <c r="AZ97">
        <v>90</v>
      </c>
      <c r="BA97">
        <v>12</v>
      </c>
      <c r="BB97">
        <v>1145</v>
      </c>
      <c r="BC97">
        <v>33</v>
      </c>
      <c r="BD97">
        <v>557</v>
      </c>
      <c r="BE97">
        <v>29</v>
      </c>
      <c r="BF97">
        <v>1838</v>
      </c>
      <c r="BG97">
        <v>93</v>
      </c>
      <c r="BH97">
        <v>32290</v>
      </c>
      <c r="BI97">
        <v>890</v>
      </c>
      <c r="BJ97">
        <v>13040</v>
      </c>
      <c r="BK97">
        <v>380</v>
      </c>
      <c r="BL97">
        <v>22.9</v>
      </c>
      <c r="BM97">
        <v>5.5</v>
      </c>
      <c r="BN97" s="2">
        <v>54700</v>
      </c>
      <c r="BO97" s="2">
        <v>1400</v>
      </c>
      <c r="BP97">
        <v>21.8</v>
      </c>
      <c r="BQ97">
        <v>9.6</v>
      </c>
      <c r="BR97" s="2">
        <v>909000</v>
      </c>
      <c r="BS97" s="2">
        <v>24000</v>
      </c>
      <c r="BT97">
        <v>1849</v>
      </c>
      <c r="BU97">
        <v>52</v>
      </c>
      <c r="BV97">
        <v>1263</v>
      </c>
      <c r="BW97">
        <v>35</v>
      </c>
      <c r="BX97">
        <v>1262</v>
      </c>
      <c r="BY97">
        <v>30</v>
      </c>
      <c r="BZ97">
        <v>2554</v>
      </c>
      <c r="CA97">
        <v>86</v>
      </c>
      <c r="CB97">
        <v>7330</v>
      </c>
      <c r="CC97">
        <v>230</v>
      </c>
      <c r="CD97">
        <v>933</v>
      </c>
      <c r="CE97">
        <v>27</v>
      </c>
      <c r="CF97">
        <v>3450</v>
      </c>
      <c r="CG97">
        <v>91</v>
      </c>
      <c r="CH97">
        <v>548</v>
      </c>
      <c r="CI97">
        <v>16</v>
      </c>
      <c r="CJ97">
        <v>50.4</v>
      </c>
      <c r="CK97">
        <v>1.7</v>
      </c>
      <c r="CL97">
        <v>384</v>
      </c>
      <c r="CM97">
        <v>12</v>
      </c>
      <c r="CN97">
        <v>41.8</v>
      </c>
      <c r="CO97">
        <v>1.3</v>
      </c>
      <c r="CP97">
        <v>276.10000000000002</v>
      </c>
      <c r="CQ97">
        <v>8.6</v>
      </c>
      <c r="CR97">
        <v>37.799999999999997</v>
      </c>
      <c r="CS97">
        <v>1</v>
      </c>
      <c r="CT97">
        <v>104.8</v>
      </c>
      <c r="CU97">
        <v>3.1</v>
      </c>
      <c r="CV97">
        <v>13.67</v>
      </c>
      <c r="CW97">
        <v>0.57999999999999996</v>
      </c>
      <c r="CX97">
        <v>91.7</v>
      </c>
      <c r="CY97">
        <v>3.2</v>
      </c>
      <c r="CZ97">
        <v>10.59</v>
      </c>
      <c r="DA97">
        <v>0.49</v>
      </c>
      <c r="DB97">
        <v>23</v>
      </c>
      <c r="DC97">
        <v>18</v>
      </c>
      <c r="DD97">
        <v>34</v>
      </c>
      <c r="DE97">
        <v>9.1999999999999993</v>
      </c>
      <c r="DF97">
        <v>20.329999999999998</v>
      </c>
      <c r="DG97">
        <v>0.59</v>
      </c>
      <c r="DH97">
        <v>10.96</v>
      </c>
      <c r="DI97">
        <v>0.57999999999999996</v>
      </c>
      <c r="DJ97">
        <v>15.05</v>
      </c>
      <c r="DK97">
        <v>0.76</v>
      </c>
      <c r="DL97">
        <v>133.80000000000001</v>
      </c>
      <c r="DM97">
        <v>3.7</v>
      </c>
      <c r="DN97">
        <v>46.2</v>
      </c>
      <c r="DO97">
        <v>1.3</v>
      </c>
      <c r="DP97">
        <v>-352</v>
      </c>
      <c r="DQ97">
        <v>84</v>
      </c>
      <c r="DR97">
        <v>5.1050000000000001E-5</v>
      </c>
      <c r="DS97">
        <v>7.6000000000000003E-7</v>
      </c>
      <c r="DT97" s="2">
        <v>55600</v>
      </c>
      <c r="DU97" s="2">
        <v>1500</v>
      </c>
      <c r="DV97" s="2">
        <v>920000</v>
      </c>
      <c r="DW97" s="2">
        <v>26000</v>
      </c>
      <c r="DX97">
        <v>290</v>
      </c>
      <c r="DY97">
        <v>130</v>
      </c>
      <c r="DZ97" s="2">
        <v>101500</v>
      </c>
      <c r="EA97" s="2">
        <v>2900</v>
      </c>
      <c r="EB97">
        <v>5610</v>
      </c>
      <c r="EC97">
        <v>150</v>
      </c>
      <c r="ED97" s="2">
        <v>113400</v>
      </c>
      <c r="EE97" s="2">
        <v>2700</v>
      </c>
      <c r="EF97" s="2">
        <v>355000</v>
      </c>
      <c r="EG97" s="2">
        <v>12000</v>
      </c>
      <c r="EH97" s="2">
        <v>1028000</v>
      </c>
      <c r="EI97" s="2">
        <v>33000</v>
      </c>
      <c r="EJ97" s="2">
        <v>173100</v>
      </c>
      <c r="EK97" s="2">
        <v>5000</v>
      </c>
      <c r="EL97" s="2">
        <v>129900</v>
      </c>
      <c r="EM97" s="2">
        <v>3400</v>
      </c>
      <c r="EN97">
        <v>18410</v>
      </c>
      <c r="EO97">
        <v>560</v>
      </c>
      <c r="EP97">
        <v>5860</v>
      </c>
      <c r="EQ97">
        <v>190</v>
      </c>
      <c r="ER97">
        <v>12610</v>
      </c>
      <c r="ES97">
        <v>380</v>
      </c>
      <c r="ET97">
        <v>10320</v>
      </c>
      <c r="EU97">
        <v>320</v>
      </c>
      <c r="EV97">
        <v>13050</v>
      </c>
      <c r="EW97">
        <v>430</v>
      </c>
      <c r="EX97">
        <v>9370</v>
      </c>
      <c r="EY97">
        <v>260</v>
      </c>
      <c r="EZ97">
        <v>8270</v>
      </c>
      <c r="FA97">
        <v>250</v>
      </c>
      <c r="FB97">
        <v>3500</v>
      </c>
      <c r="FC97">
        <v>150</v>
      </c>
      <c r="FD97">
        <v>4580</v>
      </c>
      <c r="FE97">
        <v>160</v>
      </c>
      <c r="FF97">
        <v>2780</v>
      </c>
      <c r="FG97">
        <v>130</v>
      </c>
      <c r="FH97">
        <v>44</v>
      </c>
      <c r="FI97">
        <v>12</v>
      </c>
      <c r="FJ97">
        <v>1144</v>
      </c>
      <c r="FK97">
        <v>33</v>
      </c>
      <c r="FL97">
        <v>557</v>
      </c>
      <c r="FM97">
        <v>29</v>
      </c>
      <c r="FN97">
        <v>1837</v>
      </c>
      <c r="FO97">
        <v>93</v>
      </c>
      <c r="FP97">
        <v>32290</v>
      </c>
      <c r="FQ97">
        <v>890</v>
      </c>
      <c r="FR97">
        <v>13040</v>
      </c>
      <c r="FS97">
        <v>380</v>
      </c>
      <c r="FT97">
        <v>22.9</v>
      </c>
      <c r="FU97">
        <v>5.5</v>
      </c>
      <c r="FV97" t="s">
        <v>459</v>
      </c>
      <c r="FW97">
        <v>0</v>
      </c>
      <c r="FX97">
        <v>2.2513999999999998</v>
      </c>
      <c r="FY97">
        <v>1.7573000000000001</v>
      </c>
      <c r="FZ97">
        <v>707.39</v>
      </c>
      <c r="GA97">
        <v>0.62938000000000005</v>
      </c>
      <c r="GB97">
        <v>7.2983000000000002</v>
      </c>
      <c r="GC97">
        <v>0</v>
      </c>
      <c r="GD97">
        <v>0.16012999999999999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4.5032999999999997E-2</v>
      </c>
      <c r="GL97">
        <v>0.46908</v>
      </c>
      <c r="GM97">
        <v>0</v>
      </c>
      <c r="GN97">
        <v>0</v>
      </c>
      <c r="GO97">
        <v>0</v>
      </c>
      <c r="GP97">
        <v>0.22233</v>
      </c>
      <c r="GQ97">
        <v>0</v>
      </c>
      <c r="GR97">
        <v>0</v>
      </c>
      <c r="GS97">
        <v>7.6951999999999998</v>
      </c>
      <c r="GT97">
        <v>0.17088999999999999</v>
      </c>
      <c r="GU97">
        <v>0.11885999999999999</v>
      </c>
      <c r="GV97">
        <v>0.14495</v>
      </c>
      <c r="GW97">
        <v>0</v>
      </c>
      <c r="GX97">
        <v>1.9675000000000002E-2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703</v>
      </c>
      <c r="B98" t="s">
        <v>455</v>
      </c>
      <c r="C98" t="s">
        <v>704</v>
      </c>
      <c r="D98" t="s">
        <v>457</v>
      </c>
      <c r="E98" s="1">
        <v>0.50201747685185183</v>
      </c>
      <c r="F98">
        <v>37.93</v>
      </c>
      <c r="G98" t="s">
        <v>705</v>
      </c>
      <c r="H98" s="2">
        <v>3577000</v>
      </c>
      <c r="I98" s="2">
        <v>94000</v>
      </c>
      <c r="J98" s="2">
        <v>897000</v>
      </c>
      <c r="K98" s="2">
        <v>30000</v>
      </c>
      <c r="L98">
        <v>16630</v>
      </c>
      <c r="M98">
        <v>150</v>
      </c>
      <c r="N98" s="2">
        <v>53500</v>
      </c>
      <c r="O98" s="2">
        <v>1600</v>
      </c>
      <c r="P98" s="2">
        <v>165600</v>
      </c>
      <c r="Q98" s="2">
        <v>2800</v>
      </c>
      <c r="R98">
        <v>5980</v>
      </c>
      <c r="S98">
        <v>200</v>
      </c>
      <c r="T98" s="2">
        <v>88900</v>
      </c>
      <c r="U98" s="2">
        <v>2700</v>
      </c>
      <c r="V98" s="2">
        <v>534000</v>
      </c>
      <c r="W98" s="2">
        <v>15000</v>
      </c>
      <c r="X98" s="2">
        <v>1301000</v>
      </c>
      <c r="Y98" s="2">
        <v>38000</v>
      </c>
      <c r="Z98" s="2">
        <v>195900</v>
      </c>
      <c r="AA98" s="2">
        <v>6000</v>
      </c>
      <c r="AB98" s="2">
        <v>136300</v>
      </c>
      <c r="AC98" s="2">
        <v>4000</v>
      </c>
      <c r="AD98">
        <v>17200</v>
      </c>
      <c r="AE98">
        <v>440</v>
      </c>
      <c r="AF98">
        <v>5980</v>
      </c>
      <c r="AG98">
        <v>210</v>
      </c>
      <c r="AH98">
        <v>11560</v>
      </c>
      <c r="AI98">
        <v>380</v>
      </c>
      <c r="AJ98">
        <v>8850</v>
      </c>
      <c r="AK98">
        <v>310</v>
      </c>
      <c r="AL98">
        <v>11070</v>
      </c>
      <c r="AM98">
        <v>380</v>
      </c>
      <c r="AN98">
        <v>7660</v>
      </c>
      <c r="AO98">
        <v>270</v>
      </c>
      <c r="AP98">
        <v>6610</v>
      </c>
      <c r="AQ98">
        <v>230</v>
      </c>
      <c r="AR98">
        <v>2480</v>
      </c>
      <c r="AS98">
        <v>130</v>
      </c>
      <c r="AT98">
        <v>3220</v>
      </c>
      <c r="AU98">
        <v>150</v>
      </c>
      <c r="AV98">
        <v>2020</v>
      </c>
      <c r="AW98">
        <v>100</v>
      </c>
      <c r="AX98">
        <v>197</v>
      </c>
      <c r="AY98">
        <v>19</v>
      </c>
      <c r="AZ98">
        <v>101</v>
      </c>
      <c r="BA98">
        <v>15</v>
      </c>
      <c r="BB98">
        <v>1357</v>
      </c>
      <c r="BC98">
        <v>40</v>
      </c>
      <c r="BD98">
        <v>611</v>
      </c>
      <c r="BE98">
        <v>32</v>
      </c>
      <c r="BF98">
        <v>2360</v>
      </c>
      <c r="BG98">
        <v>120</v>
      </c>
      <c r="BH98" s="2">
        <v>57800</v>
      </c>
      <c r="BI98" s="2">
        <v>1500</v>
      </c>
      <c r="BJ98">
        <v>16050</v>
      </c>
      <c r="BK98">
        <v>490</v>
      </c>
      <c r="BL98">
        <v>23.8</v>
      </c>
      <c r="BM98">
        <v>5.6</v>
      </c>
      <c r="BN98" s="2">
        <v>58000</v>
      </c>
      <c r="BO98" s="2">
        <v>1800</v>
      </c>
      <c r="BP98">
        <v>30</v>
      </c>
      <c r="BQ98">
        <v>12</v>
      </c>
      <c r="BR98" s="2">
        <v>870000</v>
      </c>
      <c r="BS98" s="2">
        <v>27000</v>
      </c>
      <c r="BT98">
        <v>2001</v>
      </c>
      <c r="BU98">
        <v>52</v>
      </c>
      <c r="BV98">
        <v>1240</v>
      </c>
      <c r="BW98">
        <v>45</v>
      </c>
      <c r="BX98">
        <v>996</v>
      </c>
      <c r="BY98">
        <v>30</v>
      </c>
      <c r="BZ98">
        <v>3850</v>
      </c>
      <c r="CA98">
        <v>100</v>
      </c>
      <c r="CB98">
        <v>9340</v>
      </c>
      <c r="CC98">
        <v>270</v>
      </c>
      <c r="CD98">
        <v>1057</v>
      </c>
      <c r="CE98">
        <v>32</v>
      </c>
      <c r="CF98">
        <v>3620</v>
      </c>
      <c r="CG98">
        <v>110</v>
      </c>
      <c r="CH98">
        <v>520</v>
      </c>
      <c r="CI98">
        <v>13</v>
      </c>
      <c r="CJ98">
        <v>51.4</v>
      </c>
      <c r="CK98">
        <v>1.8</v>
      </c>
      <c r="CL98">
        <v>354</v>
      </c>
      <c r="CM98">
        <v>12</v>
      </c>
      <c r="CN98">
        <v>35.9</v>
      </c>
      <c r="CO98">
        <v>1.2</v>
      </c>
      <c r="CP98">
        <v>237.1</v>
      </c>
      <c r="CQ98">
        <v>8</v>
      </c>
      <c r="CR98">
        <v>31</v>
      </c>
      <c r="CS98">
        <v>1.1000000000000001</v>
      </c>
      <c r="CT98">
        <v>84.2</v>
      </c>
      <c r="CU98">
        <v>2.9</v>
      </c>
      <c r="CV98">
        <v>9.69</v>
      </c>
      <c r="CW98">
        <v>0.5</v>
      </c>
      <c r="CX98">
        <v>64.900000000000006</v>
      </c>
      <c r="CY98">
        <v>3</v>
      </c>
      <c r="CZ98">
        <v>7.7</v>
      </c>
      <c r="DA98">
        <v>0.39</v>
      </c>
      <c r="DB98">
        <v>24</v>
      </c>
      <c r="DC98">
        <v>19</v>
      </c>
      <c r="DD98">
        <v>42</v>
      </c>
      <c r="DE98">
        <v>11</v>
      </c>
      <c r="DF98">
        <v>24.15</v>
      </c>
      <c r="DG98">
        <v>0.71</v>
      </c>
      <c r="DH98">
        <v>12.04</v>
      </c>
      <c r="DI98">
        <v>0.63</v>
      </c>
      <c r="DJ98">
        <v>19.399999999999999</v>
      </c>
      <c r="DK98">
        <v>1</v>
      </c>
      <c r="DL98">
        <v>240</v>
      </c>
      <c r="DM98">
        <v>6</v>
      </c>
      <c r="DN98">
        <v>56.9</v>
      </c>
      <c r="DO98">
        <v>1.7</v>
      </c>
      <c r="DP98">
        <v>-440</v>
      </c>
      <c r="DQ98">
        <v>110</v>
      </c>
      <c r="DR98">
        <v>6.5199999999999999E-5</v>
      </c>
      <c r="DS98">
        <v>9.9999999999999995E-7</v>
      </c>
      <c r="DT98" s="2">
        <v>53200</v>
      </c>
      <c r="DU98" s="2">
        <v>1600</v>
      </c>
      <c r="DV98" s="2">
        <v>874000</v>
      </c>
      <c r="DW98" s="2">
        <v>30000</v>
      </c>
      <c r="DX98">
        <v>390</v>
      </c>
      <c r="DY98">
        <v>160</v>
      </c>
      <c r="DZ98" s="2">
        <v>106800</v>
      </c>
      <c r="EA98" s="2">
        <v>2800</v>
      </c>
      <c r="EB98">
        <v>5530</v>
      </c>
      <c r="EC98">
        <v>200</v>
      </c>
      <c r="ED98" s="2">
        <v>88900</v>
      </c>
      <c r="EE98" s="2">
        <v>2700</v>
      </c>
      <c r="EF98" s="2">
        <v>534000</v>
      </c>
      <c r="EG98" s="2">
        <v>15000</v>
      </c>
      <c r="EH98" s="2">
        <v>1301000</v>
      </c>
      <c r="EI98" s="2">
        <v>38000</v>
      </c>
      <c r="EJ98" s="2">
        <v>195900</v>
      </c>
      <c r="EK98" s="2">
        <v>6000</v>
      </c>
      <c r="EL98" s="2">
        <v>136300</v>
      </c>
      <c r="EM98" s="2">
        <v>4000</v>
      </c>
      <c r="EN98">
        <v>17200</v>
      </c>
      <c r="EO98">
        <v>440</v>
      </c>
      <c r="EP98">
        <v>5980</v>
      </c>
      <c r="EQ98">
        <v>210</v>
      </c>
      <c r="ER98">
        <v>11560</v>
      </c>
      <c r="ES98">
        <v>380</v>
      </c>
      <c r="ET98">
        <v>8850</v>
      </c>
      <c r="EU98">
        <v>310</v>
      </c>
      <c r="EV98">
        <v>11070</v>
      </c>
      <c r="EW98">
        <v>380</v>
      </c>
      <c r="EX98">
        <v>7660</v>
      </c>
      <c r="EY98">
        <v>270</v>
      </c>
      <c r="EZ98">
        <v>6610</v>
      </c>
      <c r="FA98">
        <v>230</v>
      </c>
      <c r="FB98">
        <v>2480</v>
      </c>
      <c r="FC98">
        <v>130</v>
      </c>
      <c r="FD98">
        <v>3220</v>
      </c>
      <c r="FE98">
        <v>150</v>
      </c>
      <c r="FF98">
        <v>2020</v>
      </c>
      <c r="FG98">
        <v>100</v>
      </c>
      <c r="FH98">
        <v>55</v>
      </c>
      <c r="FI98">
        <v>15</v>
      </c>
      <c r="FJ98">
        <v>1356</v>
      </c>
      <c r="FK98">
        <v>40</v>
      </c>
      <c r="FL98">
        <v>611</v>
      </c>
      <c r="FM98">
        <v>32</v>
      </c>
      <c r="FN98">
        <v>2360</v>
      </c>
      <c r="FO98">
        <v>120</v>
      </c>
      <c r="FP98" s="2">
        <v>57800</v>
      </c>
      <c r="FQ98" s="2">
        <v>1500</v>
      </c>
      <c r="FR98">
        <v>16050</v>
      </c>
      <c r="FS98">
        <v>490</v>
      </c>
      <c r="FT98">
        <v>23.8</v>
      </c>
      <c r="FU98">
        <v>5.6</v>
      </c>
      <c r="FV98" t="s">
        <v>459</v>
      </c>
      <c r="FW98">
        <v>0</v>
      </c>
      <c r="FX98">
        <v>1.2633000000000001</v>
      </c>
      <c r="FY98">
        <v>1.7907</v>
      </c>
      <c r="FZ98">
        <v>399.5</v>
      </c>
      <c r="GA98">
        <v>0.45240999999999998</v>
      </c>
      <c r="GB98">
        <v>5.2491000000000003</v>
      </c>
      <c r="GC98">
        <v>0</v>
      </c>
      <c r="GD98">
        <v>1.3669</v>
      </c>
      <c r="GE98">
        <v>0.65193999999999996</v>
      </c>
      <c r="GF98">
        <v>8.1784999999999997E-2</v>
      </c>
      <c r="GG98">
        <v>0.57213999999999998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3.9895E-2</v>
      </c>
      <c r="GR98">
        <v>398.95</v>
      </c>
      <c r="GS98">
        <v>6.8574000000000002</v>
      </c>
      <c r="GT98">
        <v>6.6683999999999993E-2</v>
      </c>
      <c r="GU98">
        <v>8.2305000000000003E-2</v>
      </c>
      <c r="GV98">
        <v>8.5609000000000005E-2</v>
      </c>
      <c r="GW98">
        <v>6.2890000000000001E-2</v>
      </c>
      <c r="GX98">
        <v>9.2572000000000002E-3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  <row r="99" spans="1:263" x14ac:dyDescent="0.25">
      <c r="A99" t="s">
        <v>706</v>
      </c>
      <c r="B99" t="s">
        <v>455</v>
      </c>
      <c r="C99" t="s">
        <v>707</v>
      </c>
      <c r="D99" t="s">
        <v>457</v>
      </c>
      <c r="E99" s="1">
        <v>0.50278182870370369</v>
      </c>
      <c r="F99">
        <v>39.085999999999999</v>
      </c>
      <c r="G99" t="s">
        <v>708</v>
      </c>
      <c r="H99" s="2">
        <v>2511000</v>
      </c>
      <c r="I99" s="2">
        <v>64000</v>
      </c>
      <c r="J99" s="2">
        <v>1028000</v>
      </c>
      <c r="K99" s="2">
        <v>39000</v>
      </c>
      <c r="L99">
        <v>17710</v>
      </c>
      <c r="M99">
        <v>190</v>
      </c>
      <c r="N99" s="2">
        <v>60500</v>
      </c>
      <c r="O99" s="2">
        <v>2100</v>
      </c>
      <c r="P99" s="2">
        <v>168700</v>
      </c>
      <c r="Q99" s="2">
        <v>3500</v>
      </c>
      <c r="R99">
        <v>6340</v>
      </c>
      <c r="S99">
        <v>220</v>
      </c>
      <c r="T99" s="2">
        <v>67800</v>
      </c>
      <c r="U99" s="2">
        <v>2500</v>
      </c>
      <c r="V99" s="2">
        <v>235700</v>
      </c>
      <c r="W99" s="2">
        <v>7500</v>
      </c>
      <c r="X99" s="2">
        <v>642000</v>
      </c>
      <c r="Y99" s="2">
        <v>19000</v>
      </c>
      <c r="Z99" s="2">
        <v>109100</v>
      </c>
      <c r="AA99" s="2">
        <v>3600</v>
      </c>
      <c r="AB99" s="2">
        <v>78600</v>
      </c>
      <c r="AC99" s="2">
        <v>2300</v>
      </c>
      <c r="AD99">
        <v>10600</v>
      </c>
      <c r="AE99">
        <v>420</v>
      </c>
      <c r="AF99">
        <v>3220</v>
      </c>
      <c r="AG99">
        <v>160</v>
      </c>
      <c r="AH99">
        <v>7550</v>
      </c>
      <c r="AI99">
        <v>310</v>
      </c>
      <c r="AJ99">
        <v>6100</v>
      </c>
      <c r="AK99">
        <v>240</v>
      </c>
      <c r="AL99">
        <v>7680</v>
      </c>
      <c r="AM99">
        <v>310</v>
      </c>
      <c r="AN99">
        <v>5710</v>
      </c>
      <c r="AO99">
        <v>260</v>
      </c>
      <c r="AP99">
        <v>4940</v>
      </c>
      <c r="AQ99">
        <v>190</v>
      </c>
      <c r="AR99">
        <v>2010</v>
      </c>
      <c r="AS99">
        <v>120</v>
      </c>
      <c r="AT99">
        <v>2700</v>
      </c>
      <c r="AU99">
        <v>160</v>
      </c>
      <c r="AV99">
        <v>1701</v>
      </c>
      <c r="AW99">
        <v>88</v>
      </c>
      <c r="AX99">
        <v>207</v>
      </c>
      <c r="AY99">
        <v>21</v>
      </c>
      <c r="AZ99">
        <v>100</v>
      </c>
      <c r="BA99">
        <v>13</v>
      </c>
      <c r="BB99">
        <v>908</v>
      </c>
      <c r="BC99">
        <v>35</v>
      </c>
      <c r="BD99">
        <v>623</v>
      </c>
      <c r="BE99">
        <v>30</v>
      </c>
      <c r="BF99">
        <v>1579</v>
      </c>
      <c r="BG99">
        <v>93</v>
      </c>
      <c r="BH99">
        <v>11140</v>
      </c>
      <c r="BI99">
        <v>430</v>
      </c>
      <c r="BJ99">
        <v>5130</v>
      </c>
      <c r="BK99">
        <v>170</v>
      </c>
      <c r="BL99">
        <v>5.8</v>
      </c>
      <c r="BM99">
        <v>2.8</v>
      </c>
      <c r="BN99" s="2">
        <v>76500</v>
      </c>
      <c r="BO99" s="2">
        <v>2700</v>
      </c>
      <c r="BP99">
        <v>24</v>
      </c>
      <c r="BQ99">
        <v>14</v>
      </c>
      <c r="BR99" s="2">
        <v>985000</v>
      </c>
      <c r="BS99" s="2">
        <v>34000</v>
      </c>
      <c r="BT99">
        <v>2122</v>
      </c>
      <c r="BU99">
        <v>67</v>
      </c>
      <c r="BV99">
        <v>1302</v>
      </c>
      <c r="BW99">
        <v>49</v>
      </c>
      <c r="BX99">
        <v>765</v>
      </c>
      <c r="BY99">
        <v>28</v>
      </c>
      <c r="BZ99">
        <v>1705</v>
      </c>
      <c r="CA99">
        <v>54</v>
      </c>
      <c r="CB99">
        <v>4640</v>
      </c>
      <c r="CC99">
        <v>140</v>
      </c>
      <c r="CD99">
        <v>590</v>
      </c>
      <c r="CE99">
        <v>20</v>
      </c>
      <c r="CF99">
        <v>2097</v>
      </c>
      <c r="CG99">
        <v>60</v>
      </c>
      <c r="CH99">
        <v>327</v>
      </c>
      <c r="CI99">
        <v>13</v>
      </c>
      <c r="CJ99">
        <v>27.7</v>
      </c>
      <c r="CK99">
        <v>1.4</v>
      </c>
      <c r="CL99">
        <v>233.3</v>
      </c>
      <c r="CM99">
        <v>9.6</v>
      </c>
      <c r="CN99">
        <v>24.74</v>
      </c>
      <c r="CO99">
        <v>0.99</v>
      </c>
      <c r="CP99">
        <v>165.9</v>
      </c>
      <c r="CQ99">
        <v>6.6</v>
      </c>
      <c r="CR99">
        <v>23.2</v>
      </c>
      <c r="CS99">
        <v>1</v>
      </c>
      <c r="CT99">
        <v>63.3</v>
      </c>
      <c r="CU99">
        <v>2.4</v>
      </c>
      <c r="CV99">
        <v>7.88</v>
      </c>
      <c r="CW99">
        <v>0.48</v>
      </c>
      <c r="CX99">
        <v>54.8</v>
      </c>
      <c r="CY99">
        <v>3.2</v>
      </c>
      <c r="CZ99">
        <v>6.51</v>
      </c>
      <c r="DA99">
        <v>0.34</v>
      </c>
      <c r="DB99">
        <v>34</v>
      </c>
      <c r="DC99">
        <v>21</v>
      </c>
      <c r="DD99">
        <v>38.6</v>
      </c>
      <c r="DE99">
        <v>9.8000000000000007</v>
      </c>
      <c r="DF99">
        <v>16.18</v>
      </c>
      <c r="DG99">
        <v>0.63</v>
      </c>
      <c r="DH99">
        <v>12.28</v>
      </c>
      <c r="DI99">
        <v>0.59</v>
      </c>
      <c r="DJ99">
        <v>12.96</v>
      </c>
      <c r="DK99">
        <v>0.76</v>
      </c>
      <c r="DL99">
        <v>46.4</v>
      </c>
      <c r="DM99">
        <v>1.8</v>
      </c>
      <c r="DN99">
        <v>18.2</v>
      </c>
      <c r="DO99">
        <v>0.61</v>
      </c>
      <c r="DP99">
        <v>-139</v>
      </c>
      <c r="DQ99">
        <v>68</v>
      </c>
      <c r="DR99">
        <v>1.897E-5</v>
      </c>
      <c r="DS99">
        <v>5.0999999999999999E-7</v>
      </c>
      <c r="DT99" s="2">
        <v>60200</v>
      </c>
      <c r="DU99" s="2">
        <v>2100</v>
      </c>
      <c r="DV99" s="2">
        <v>1005000</v>
      </c>
      <c r="DW99" s="2">
        <v>39000</v>
      </c>
      <c r="DX99">
        <v>300</v>
      </c>
      <c r="DY99">
        <v>180</v>
      </c>
      <c r="DZ99" s="2">
        <v>109800</v>
      </c>
      <c r="EA99" s="2">
        <v>3500</v>
      </c>
      <c r="EB99">
        <v>5890</v>
      </c>
      <c r="EC99">
        <v>220</v>
      </c>
      <c r="ED99" s="2">
        <v>67800</v>
      </c>
      <c r="EE99" s="2">
        <v>2500</v>
      </c>
      <c r="EF99" s="2">
        <v>235700</v>
      </c>
      <c r="EG99" s="2">
        <v>7500</v>
      </c>
      <c r="EH99" s="2">
        <v>642000</v>
      </c>
      <c r="EI99" s="2">
        <v>19000</v>
      </c>
      <c r="EJ99" s="2">
        <v>109100</v>
      </c>
      <c r="EK99" s="2">
        <v>3600</v>
      </c>
      <c r="EL99" s="2">
        <v>78600</v>
      </c>
      <c r="EM99" s="2">
        <v>2300</v>
      </c>
      <c r="EN99">
        <v>10600</v>
      </c>
      <c r="EO99">
        <v>420</v>
      </c>
      <c r="EP99">
        <v>3220</v>
      </c>
      <c r="EQ99">
        <v>160</v>
      </c>
      <c r="ER99">
        <v>7550</v>
      </c>
      <c r="ES99">
        <v>310</v>
      </c>
      <c r="ET99">
        <v>6100</v>
      </c>
      <c r="EU99">
        <v>240</v>
      </c>
      <c r="EV99">
        <v>7680</v>
      </c>
      <c r="EW99">
        <v>310</v>
      </c>
      <c r="EX99">
        <v>5710</v>
      </c>
      <c r="EY99">
        <v>260</v>
      </c>
      <c r="EZ99">
        <v>4940</v>
      </c>
      <c r="FA99">
        <v>190</v>
      </c>
      <c r="FB99">
        <v>2010</v>
      </c>
      <c r="FC99">
        <v>120</v>
      </c>
      <c r="FD99">
        <v>2700</v>
      </c>
      <c r="FE99">
        <v>160</v>
      </c>
      <c r="FF99">
        <v>1701</v>
      </c>
      <c r="FG99">
        <v>88</v>
      </c>
      <c r="FH99">
        <v>54</v>
      </c>
      <c r="FI99">
        <v>13</v>
      </c>
      <c r="FJ99">
        <v>907</v>
      </c>
      <c r="FK99">
        <v>35</v>
      </c>
      <c r="FL99">
        <v>623</v>
      </c>
      <c r="FM99">
        <v>30</v>
      </c>
      <c r="FN99">
        <v>1579</v>
      </c>
      <c r="FO99">
        <v>93</v>
      </c>
      <c r="FP99">
        <v>11140</v>
      </c>
      <c r="FQ99">
        <v>430</v>
      </c>
      <c r="FR99">
        <v>5130</v>
      </c>
      <c r="FS99">
        <v>170</v>
      </c>
      <c r="FT99">
        <v>5.8</v>
      </c>
      <c r="FU99">
        <v>2.8</v>
      </c>
      <c r="FV99" t="s">
        <v>459</v>
      </c>
      <c r="FW99">
        <v>0</v>
      </c>
      <c r="FX99">
        <v>1.5121</v>
      </c>
      <c r="FY99">
        <v>1.5558000000000001</v>
      </c>
      <c r="FZ99">
        <v>880.07</v>
      </c>
      <c r="GA99">
        <v>0.75739999999999996</v>
      </c>
      <c r="GB99">
        <v>5.0305999999999997</v>
      </c>
      <c r="GC99">
        <v>0</v>
      </c>
      <c r="GD99">
        <v>1.7141</v>
      </c>
      <c r="GE99">
        <v>0.34408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4.8341000000000002E-2</v>
      </c>
      <c r="GN99">
        <v>0.15211</v>
      </c>
      <c r="GO99">
        <v>0</v>
      </c>
      <c r="GP99">
        <v>0</v>
      </c>
      <c r="GQ99">
        <v>0</v>
      </c>
      <c r="GR99">
        <v>0</v>
      </c>
      <c r="GS99">
        <v>7.8292000000000002</v>
      </c>
      <c r="GT99">
        <v>9.5509999999999998E-2</v>
      </c>
      <c r="GU99">
        <v>0</v>
      </c>
      <c r="GV99">
        <v>0.13153000000000001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</row>
    <row r="100" spans="1:263" x14ac:dyDescent="0.25">
      <c r="A100" t="s">
        <v>709</v>
      </c>
      <c r="B100" t="s">
        <v>455</v>
      </c>
      <c r="C100" t="s">
        <v>710</v>
      </c>
      <c r="D100" t="s">
        <v>457</v>
      </c>
      <c r="E100" s="1">
        <v>0.50350266203703697</v>
      </c>
      <c r="F100">
        <v>40.819000000000003</v>
      </c>
      <c r="G100" t="s">
        <v>711</v>
      </c>
      <c r="H100" s="2">
        <v>3880000</v>
      </c>
      <c r="I100" s="2">
        <v>100000</v>
      </c>
      <c r="J100" s="2">
        <v>1015000</v>
      </c>
      <c r="K100" s="2">
        <v>35000</v>
      </c>
      <c r="L100">
        <v>18450</v>
      </c>
      <c r="M100">
        <v>150</v>
      </c>
      <c r="N100" s="2">
        <v>60200</v>
      </c>
      <c r="O100" s="2">
        <v>1800</v>
      </c>
      <c r="P100" s="2">
        <v>176700</v>
      </c>
      <c r="Q100" s="2">
        <v>4000</v>
      </c>
      <c r="R100">
        <v>6520</v>
      </c>
      <c r="S100">
        <v>210</v>
      </c>
      <c r="T100" s="2">
        <v>120800</v>
      </c>
      <c r="U100" s="2">
        <v>4000</v>
      </c>
      <c r="V100" s="2">
        <v>519000</v>
      </c>
      <c r="W100" s="2">
        <v>17000</v>
      </c>
      <c r="X100" s="2">
        <v>1336000</v>
      </c>
      <c r="Y100" s="2">
        <v>45000</v>
      </c>
      <c r="Z100" s="2">
        <v>217100</v>
      </c>
      <c r="AA100" s="2">
        <v>6800</v>
      </c>
      <c r="AB100" s="2">
        <v>156300</v>
      </c>
      <c r="AC100" s="2">
        <v>5100</v>
      </c>
      <c r="AD100">
        <v>19510</v>
      </c>
      <c r="AE100">
        <v>730</v>
      </c>
      <c r="AF100">
        <v>6940</v>
      </c>
      <c r="AG100">
        <v>280</v>
      </c>
      <c r="AH100">
        <v>13770</v>
      </c>
      <c r="AI100">
        <v>460</v>
      </c>
      <c r="AJ100">
        <v>11100</v>
      </c>
      <c r="AK100">
        <v>400</v>
      </c>
      <c r="AL100">
        <v>14010</v>
      </c>
      <c r="AM100">
        <v>570</v>
      </c>
      <c r="AN100">
        <v>9980</v>
      </c>
      <c r="AO100">
        <v>340</v>
      </c>
      <c r="AP100">
        <v>9050</v>
      </c>
      <c r="AQ100">
        <v>350</v>
      </c>
      <c r="AR100">
        <v>3670</v>
      </c>
      <c r="AS100">
        <v>180</v>
      </c>
      <c r="AT100">
        <v>5100</v>
      </c>
      <c r="AU100">
        <v>220</v>
      </c>
      <c r="AV100">
        <v>3270</v>
      </c>
      <c r="AW100">
        <v>150</v>
      </c>
      <c r="AX100">
        <v>209</v>
      </c>
      <c r="AY100">
        <v>18</v>
      </c>
      <c r="AZ100">
        <v>106</v>
      </c>
      <c r="BA100">
        <v>14</v>
      </c>
      <c r="BB100">
        <v>1560</v>
      </c>
      <c r="BC100">
        <v>46</v>
      </c>
      <c r="BD100">
        <v>644</v>
      </c>
      <c r="BE100">
        <v>32</v>
      </c>
      <c r="BF100">
        <v>2570</v>
      </c>
      <c r="BG100">
        <v>120</v>
      </c>
      <c r="BH100" s="2">
        <v>69500</v>
      </c>
      <c r="BI100" s="2">
        <v>1900</v>
      </c>
      <c r="BJ100">
        <v>19650</v>
      </c>
      <c r="BK100">
        <v>600</v>
      </c>
      <c r="BL100">
        <v>35.799999999999997</v>
      </c>
      <c r="BM100">
        <v>7.5</v>
      </c>
      <c r="BN100" s="2">
        <v>89300</v>
      </c>
      <c r="BO100" s="2">
        <v>2900</v>
      </c>
      <c r="BP100">
        <v>35</v>
      </c>
      <c r="BQ100">
        <v>13</v>
      </c>
      <c r="BR100" s="2">
        <v>980000</v>
      </c>
      <c r="BS100" s="2">
        <v>30000</v>
      </c>
      <c r="BT100">
        <v>2345</v>
      </c>
      <c r="BU100">
        <v>78</v>
      </c>
      <c r="BV100">
        <v>1313</v>
      </c>
      <c r="BW100">
        <v>47</v>
      </c>
      <c r="BX100">
        <v>1367</v>
      </c>
      <c r="BY100">
        <v>45</v>
      </c>
      <c r="BZ100">
        <v>3760</v>
      </c>
      <c r="CA100">
        <v>120</v>
      </c>
      <c r="CB100">
        <v>9720</v>
      </c>
      <c r="CC100">
        <v>330</v>
      </c>
      <c r="CD100">
        <v>1175</v>
      </c>
      <c r="CE100">
        <v>37</v>
      </c>
      <c r="CF100">
        <v>4190</v>
      </c>
      <c r="CG100">
        <v>140</v>
      </c>
      <c r="CH100">
        <v>607</v>
      </c>
      <c r="CI100">
        <v>22</v>
      </c>
      <c r="CJ100">
        <v>59.7</v>
      </c>
      <c r="CK100">
        <v>2.4</v>
      </c>
      <c r="CL100">
        <v>428</v>
      </c>
      <c r="CM100">
        <v>14</v>
      </c>
      <c r="CN100">
        <v>45.1</v>
      </c>
      <c r="CO100">
        <v>1.6</v>
      </c>
      <c r="CP100">
        <v>304</v>
      </c>
      <c r="CQ100">
        <v>12</v>
      </c>
      <c r="CR100">
        <v>40.700000000000003</v>
      </c>
      <c r="CS100">
        <v>1.4</v>
      </c>
      <c r="CT100">
        <v>116.4</v>
      </c>
      <c r="CU100">
        <v>4.4000000000000004</v>
      </c>
      <c r="CV100">
        <v>14.38</v>
      </c>
      <c r="CW100">
        <v>0.7</v>
      </c>
      <c r="CX100">
        <v>103.7</v>
      </c>
      <c r="CY100">
        <v>4.4000000000000004</v>
      </c>
      <c r="CZ100">
        <v>12.56</v>
      </c>
      <c r="DA100">
        <v>0.56999999999999995</v>
      </c>
      <c r="DB100">
        <v>36</v>
      </c>
      <c r="DC100">
        <v>18</v>
      </c>
      <c r="DD100">
        <v>44</v>
      </c>
      <c r="DE100">
        <v>10</v>
      </c>
      <c r="DF100">
        <v>27.87</v>
      </c>
      <c r="DG100">
        <v>0.83</v>
      </c>
      <c r="DH100">
        <v>12.72</v>
      </c>
      <c r="DI100">
        <v>0.62</v>
      </c>
      <c r="DJ100">
        <v>21.1</v>
      </c>
      <c r="DK100">
        <v>1</v>
      </c>
      <c r="DL100">
        <v>290.10000000000002</v>
      </c>
      <c r="DM100">
        <v>8</v>
      </c>
      <c r="DN100">
        <v>69.900000000000006</v>
      </c>
      <c r="DO100">
        <v>2.1</v>
      </c>
      <c r="DP100">
        <v>-1590</v>
      </c>
      <c r="DQ100">
        <v>320</v>
      </c>
      <c r="DR100">
        <v>7.1699999999999995E-5</v>
      </c>
      <c r="DS100">
        <v>1.3E-6</v>
      </c>
      <c r="DT100" s="2">
        <v>59900</v>
      </c>
      <c r="DU100" s="2">
        <v>1800</v>
      </c>
      <c r="DV100" s="2">
        <v>991000</v>
      </c>
      <c r="DW100" s="2">
        <v>35000</v>
      </c>
      <c r="DX100">
        <v>430</v>
      </c>
      <c r="DY100">
        <v>160</v>
      </c>
      <c r="DZ100" s="2">
        <v>117900</v>
      </c>
      <c r="EA100" s="2">
        <v>4000</v>
      </c>
      <c r="EB100">
        <v>6070</v>
      </c>
      <c r="EC100">
        <v>210</v>
      </c>
      <c r="ED100" s="2">
        <v>120800</v>
      </c>
      <c r="EE100" s="2">
        <v>4000</v>
      </c>
      <c r="EF100" s="2">
        <v>519000</v>
      </c>
      <c r="EG100" s="2">
        <v>17000</v>
      </c>
      <c r="EH100" s="2">
        <v>1336000</v>
      </c>
      <c r="EI100" s="2">
        <v>45000</v>
      </c>
      <c r="EJ100" s="2">
        <v>217100</v>
      </c>
      <c r="EK100" s="2">
        <v>6800</v>
      </c>
      <c r="EL100" s="2">
        <v>156300</v>
      </c>
      <c r="EM100" s="2">
        <v>5100</v>
      </c>
      <c r="EN100">
        <v>19510</v>
      </c>
      <c r="EO100">
        <v>730</v>
      </c>
      <c r="EP100">
        <v>6940</v>
      </c>
      <c r="EQ100">
        <v>280</v>
      </c>
      <c r="ER100">
        <v>13770</v>
      </c>
      <c r="ES100">
        <v>460</v>
      </c>
      <c r="ET100">
        <v>11100</v>
      </c>
      <c r="EU100">
        <v>400</v>
      </c>
      <c r="EV100">
        <v>14010</v>
      </c>
      <c r="EW100">
        <v>570</v>
      </c>
      <c r="EX100">
        <v>9980</v>
      </c>
      <c r="EY100">
        <v>340</v>
      </c>
      <c r="EZ100">
        <v>9050</v>
      </c>
      <c r="FA100">
        <v>350</v>
      </c>
      <c r="FB100">
        <v>3670</v>
      </c>
      <c r="FC100">
        <v>180</v>
      </c>
      <c r="FD100">
        <v>5100</v>
      </c>
      <c r="FE100">
        <v>220</v>
      </c>
      <c r="FF100">
        <v>3270</v>
      </c>
      <c r="FG100">
        <v>150</v>
      </c>
      <c r="FH100">
        <v>60</v>
      </c>
      <c r="FI100">
        <v>14</v>
      </c>
      <c r="FJ100">
        <v>1559</v>
      </c>
      <c r="FK100">
        <v>46</v>
      </c>
      <c r="FL100">
        <v>644</v>
      </c>
      <c r="FM100">
        <v>32</v>
      </c>
      <c r="FN100">
        <v>2570</v>
      </c>
      <c r="FO100">
        <v>120</v>
      </c>
      <c r="FP100" s="2">
        <v>69500</v>
      </c>
      <c r="FQ100" s="2">
        <v>1900</v>
      </c>
      <c r="FR100">
        <v>19650</v>
      </c>
      <c r="FS100">
        <v>600</v>
      </c>
      <c r="FT100">
        <v>35.799999999999997</v>
      </c>
      <c r="FU100">
        <v>7.5</v>
      </c>
      <c r="FV100" t="s">
        <v>459</v>
      </c>
      <c r="FW100">
        <v>0</v>
      </c>
      <c r="FX100">
        <v>1.4671000000000001</v>
      </c>
      <c r="FY100">
        <v>1.3788</v>
      </c>
      <c r="FZ100">
        <v>747.24</v>
      </c>
      <c r="GA100">
        <v>0.50966</v>
      </c>
      <c r="GB100">
        <v>4.9600999999999997</v>
      </c>
      <c r="GC100">
        <v>0</v>
      </c>
      <c r="GD100">
        <v>0</v>
      </c>
      <c r="GE100">
        <v>0.12492</v>
      </c>
      <c r="GF100">
        <v>0.12720999999999999</v>
      </c>
      <c r="GG100">
        <v>1.5045999999999999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3.5006000000000002E-2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6.0049999999999999</v>
      </c>
      <c r="GT100">
        <v>7.4142E-2</v>
      </c>
      <c r="GU100">
        <v>0.10972999999999999</v>
      </c>
      <c r="GV100">
        <v>9.6482999999999999E-2</v>
      </c>
      <c r="GW100">
        <v>0</v>
      </c>
      <c r="GX100">
        <v>1.524E-2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</row>
    <row r="101" spans="1:263" x14ac:dyDescent="0.25">
      <c r="A101" t="s">
        <v>712</v>
      </c>
      <c r="B101" t="s">
        <v>455</v>
      </c>
      <c r="C101" t="s">
        <v>713</v>
      </c>
      <c r="D101" t="s">
        <v>457</v>
      </c>
      <c r="E101" s="1">
        <v>0.50429594907407405</v>
      </c>
      <c r="F101">
        <v>34.85</v>
      </c>
      <c r="G101" t="s">
        <v>714</v>
      </c>
      <c r="H101" s="2">
        <v>4147000</v>
      </c>
      <c r="I101" s="2">
        <v>93000</v>
      </c>
      <c r="J101" s="2">
        <v>966000</v>
      </c>
      <c r="K101" s="2">
        <v>30000</v>
      </c>
      <c r="L101">
        <v>19100</v>
      </c>
      <c r="M101">
        <v>200</v>
      </c>
      <c r="N101" s="2">
        <v>57400</v>
      </c>
      <c r="O101" s="2">
        <v>1400</v>
      </c>
      <c r="P101" s="2">
        <v>180500</v>
      </c>
      <c r="Q101" s="2">
        <v>2700</v>
      </c>
      <c r="R101">
        <v>6700</v>
      </c>
      <c r="S101">
        <v>190</v>
      </c>
      <c r="T101" s="2">
        <v>115200</v>
      </c>
      <c r="U101" s="2">
        <v>3700</v>
      </c>
      <c r="V101" s="2">
        <v>647000</v>
      </c>
      <c r="W101" s="2">
        <v>20000</v>
      </c>
      <c r="X101" s="2">
        <v>1542000</v>
      </c>
      <c r="Y101" s="2">
        <v>47000</v>
      </c>
      <c r="Z101" s="2">
        <v>231400</v>
      </c>
      <c r="AA101" s="2">
        <v>6900</v>
      </c>
      <c r="AB101" s="2">
        <v>162500</v>
      </c>
      <c r="AC101" s="2">
        <v>4000</v>
      </c>
      <c r="AD101">
        <v>19930</v>
      </c>
      <c r="AE101">
        <v>500</v>
      </c>
      <c r="AF101">
        <v>7120</v>
      </c>
      <c r="AG101">
        <v>260</v>
      </c>
      <c r="AH101">
        <v>13950</v>
      </c>
      <c r="AI101">
        <v>430</v>
      </c>
      <c r="AJ101">
        <v>10880</v>
      </c>
      <c r="AK101">
        <v>320</v>
      </c>
      <c r="AL101">
        <v>13690</v>
      </c>
      <c r="AM101">
        <v>410</v>
      </c>
      <c r="AN101">
        <v>9740</v>
      </c>
      <c r="AO101">
        <v>320</v>
      </c>
      <c r="AP101">
        <v>8700</v>
      </c>
      <c r="AQ101">
        <v>260</v>
      </c>
      <c r="AR101">
        <v>3260</v>
      </c>
      <c r="AS101">
        <v>190</v>
      </c>
      <c r="AT101">
        <v>4350</v>
      </c>
      <c r="AU101">
        <v>170</v>
      </c>
      <c r="AV101">
        <v>2850</v>
      </c>
      <c r="AW101">
        <v>150</v>
      </c>
      <c r="AX101">
        <v>232</v>
      </c>
      <c r="AY101">
        <v>24</v>
      </c>
      <c r="AZ101">
        <v>124</v>
      </c>
      <c r="BA101">
        <v>17</v>
      </c>
      <c r="BB101">
        <v>1680</v>
      </c>
      <c r="BC101">
        <v>47</v>
      </c>
      <c r="BD101">
        <v>783</v>
      </c>
      <c r="BE101">
        <v>42</v>
      </c>
      <c r="BF101">
        <v>2840</v>
      </c>
      <c r="BG101">
        <v>150</v>
      </c>
      <c r="BH101" s="2">
        <v>65800</v>
      </c>
      <c r="BI101" s="2">
        <v>1900</v>
      </c>
      <c r="BJ101">
        <v>19060</v>
      </c>
      <c r="BK101">
        <v>500</v>
      </c>
      <c r="BL101">
        <v>42</v>
      </c>
      <c r="BM101">
        <v>8.6999999999999993</v>
      </c>
      <c r="BN101" s="2">
        <v>104300</v>
      </c>
      <c r="BO101" s="2">
        <v>2900</v>
      </c>
      <c r="BP101">
        <v>55</v>
      </c>
      <c r="BQ101">
        <v>17</v>
      </c>
      <c r="BR101" s="2">
        <v>934000</v>
      </c>
      <c r="BS101" s="2">
        <v>22000</v>
      </c>
      <c r="BT101">
        <v>2499</v>
      </c>
      <c r="BU101">
        <v>53</v>
      </c>
      <c r="BV101">
        <v>1300</v>
      </c>
      <c r="BW101">
        <v>42</v>
      </c>
      <c r="BX101">
        <v>1306</v>
      </c>
      <c r="BY101">
        <v>42</v>
      </c>
      <c r="BZ101">
        <v>4700</v>
      </c>
      <c r="CA101">
        <v>140</v>
      </c>
      <c r="CB101">
        <v>11280</v>
      </c>
      <c r="CC101">
        <v>340</v>
      </c>
      <c r="CD101">
        <v>1254</v>
      </c>
      <c r="CE101">
        <v>38</v>
      </c>
      <c r="CF101">
        <v>4390</v>
      </c>
      <c r="CG101">
        <v>110</v>
      </c>
      <c r="CH101">
        <v>630</v>
      </c>
      <c r="CI101">
        <v>16</v>
      </c>
      <c r="CJ101">
        <v>61.4</v>
      </c>
      <c r="CK101">
        <v>2.2000000000000002</v>
      </c>
      <c r="CL101">
        <v>437</v>
      </c>
      <c r="CM101">
        <v>13</v>
      </c>
      <c r="CN101">
        <v>44.3</v>
      </c>
      <c r="CO101">
        <v>1.3</v>
      </c>
      <c r="CP101">
        <v>297.39999999999998</v>
      </c>
      <c r="CQ101">
        <v>8.8000000000000007</v>
      </c>
      <c r="CR101">
        <v>39.9</v>
      </c>
      <c r="CS101">
        <v>1.3</v>
      </c>
      <c r="CT101">
        <v>112.2</v>
      </c>
      <c r="CU101">
        <v>3.4</v>
      </c>
      <c r="CV101">
        <v>12.78</v>
      </c>
      <c r="CW101">
        <v>0.73</v>
      </c>
      <c r="CX101">
        <v>88.7</v>
      </c>
      <c r="CY101">
        <v>3.5</v>
      </c>
      <c r="CZ101">
        <v>10.99</v>
      </c>
      <c r="DA101">
        <v>0.56000000000000005</v>
      </c>
      <c r="DB101">
        <v>59</v>
      </c>
      <c r="DC101">
        <v>24</v>
      </c>
      <c r="DD101">
        <v>55</v>
      </c>
      <c r="DE101">
        <v>12</v>
      </c>
      <c r="DF101">
        <v>30.07</v>
      </c>
      <c r="DG101">
        <v>0.84</v>
      </c>
      <c r="DH101">
        <v>15.49</v>
      </c>
      <c r="DI101">
        <v>0.82</v>
      </c>
      <c r="DJ101">
        <v>23.4</v>
      </c>
      <c r="DK101">
        <v>1.2</v>
      </c>
      <c r="DL101">
        <v>275.60000000000002</v>
      </c>
      <c r="DM101">
        <v>8.1</v>
      </c>
      <c r="DN101">
        <v>67.900000000000006</v>
      </c>
      <c r="DO101">
        <v>1.8</v>
      </c>
      <c r="DP101">
        <v>-4350</v>
      </c>
      <c r="DQ101">
        <v>900</v>
      </c>
      <c r="DR101">
        <v>7.2799999999999994E-5</v>
      </c>
      <c r="DS101">
        <v>1.1999999999999999E-6</v>
      </c>
      <c r="DT101" s="2">
        <v>57100</v>
      </c>
      <c r="DU101" s="2">
        <v>1400</v>
      </c>
      <c r="DV101" s="2">
        <v>942000</v>
      </c>
      <c r="DW101" s="2">
        <v>30000</v>
      </c>
      <c r="DX101">
        <v>640</v>
      </c>
      <c r="DY101">
        <v>200</v>
      </c>
      <c r="DZ101" s="2">
        <v>121700</v>
      </c>
      <c r="EA101" s="2">
        <v>2700</v>
      </c>
      <c r="EB101">
        <v>6260</v>
      </c>
      <c r="EC101">
        <v>190</v>
      </c>
      <c r="ED101" s="2">
        <v>115200</v>
      </c>
      <c r="EE101" s="2">
        <v>3700</v>
      </c>
      <c r="EF101" s="2">
        <v>647000</v>
      </c>
      <c r="EG101" s="2">
        <v>20000</v>
      </c>
      <c r="EH101" s="2">
        <v>1542000</v>
      </c>
      <c r="EI101" s="2">
        <v>47000</v>
      </c>
      <c r="EJ101" s="2">
        <v>231400</v>
      </c>
      <c r="EK101" s="2">
        <v>6900</v>
      </c>
      <c r="EL101" s="2">
        <v>162500</v>
      </c>
      <c r="EM101" s="2">
        <v>4000</v>
      </c>
      <c r="EN101">
        <v>19930</v>
      </c>
      <c r="EO101">
        <v>500</v>
      </c>
      <c r="EP101">
        <v>7120</v>
      </c>
      <c r="EQ101">
        <v>260</v>
      </c>
      <c r="ER101">
        <v>13950</v>
      </c>
      <c r="ES101">
        <v>430</v>
      </c>
      <c r="ET101">
        <v>10880</v>
      </c>
      <c r="EU101">
        <v>320</v>
      </c>
      <c r="EV101">
        <v>13690</v>
      </c>
      <c r="EW101">
        <v>410</v>
      </c>
      <c r="EX101">
        <v>9740</v>
      </c>
      <c r="EY101">
        <v>320</v>
      </c>
      <c r="EZ101">
        <v>8700</v>
      </c>
      <c r="FA101">
        <v>260</v>
      </c>
      <c r="FB101">
        <v>3260</v>
      </c>
      <c r="FC101">
        <v>190</v>
      </c>
      <c r="FD101">
        <v>4350</v>
      </c>
      <c r="FE101">
        <v>170</v>
      </c>
      <c r="FF101">
        <v>2850</v>
      </c>
      <c r="FG101">
        <v>150</v>
      </c>
      <c r="FH101">
        <v>78</v>
      </c>
      <c r="FI101">
        <v>17</v>
      </c>
      <c r="FJ101">
        <v>1679</v>
      </c>
      <c r="FK101">
        <v>47</v>
      </c>
      <c r="FL101">
        <v>783</v>
      </c>
      <c r="FM101">
        <v>42</v>
      </c>
      <c r="FN101">
        <v>2840</v>
      </c>
      <c r="FO101">
        <v>150</v>
      </c>
      <c r="FP101" s="2">
        <v>65800</v>
      </c>
      <c r="FQ101" s="2">
        <v>1900</v>
      </c>
      <c r="FR101">
        <v>19060</v>
      </c>
      <c r="FS101">
        <v>500</v>
      </c>
      <c r="FT101">
        <v>42</v>
      </c>
      <c r="FU101">
        <v>8.6999999999999993</v>
      </c>
      <c r="FV101" t="s">
        <v>459</v>
      </c>
      <c r="FW101">
        <v>0</v>
      </c>
      <c r="FX101">
        <v>1.3124</v>
      </c>
      <c r="FY101">
        <v>1.5105</v>
      </c>
      <c r="FZ101">
        <v>610.95000000000005</v>
      </c>
      <c r="GA101">
        <v>0.90415999999999996</v>
      </c>
      <c r="GB101">
        <v>6.3041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9.3394000000000005E-2</v>
      </c>
      <c r="GJ101">
        <v>0</v>
      </c>
      <c r="GK101">
        <v>4.4083999999999998E-2</v>
      </c>
      <c r="GL101">
        <v>0</v>
      </c>
      <c r="GM101">
        <v>0</v>
      </c>
      <c r="GN101">
        <v>0.13950000000000001</v>
      </c>
      <c r="GO101">
        <v>0</v>
      </c>
      <c r="GP101">
        <v>0</v>
      </c>
      <c r="GQ101">
        <v>0</v>
      </c>
      <c r="GR101">
        <v>0</v>
      </c>
      <c r="GS101">
        <v>6.6249000000000002</v>
      </c>
      <c r="GT101">
        <v>5.2576999999999999E-2</v>
      </c>
      <c r="GU101">
        <v>0.11636000000000001</v>
      </c>
      <c r="GV101">
        <v>0.17821000000000001</v>
      </c>
      <c r="GW101">
        <v>0</v>
      </c>
      <c r="GX101">
        <v>9.6366000000000004E-3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C38" sqref="C38:C39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7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7990</v>
      </c>
      <c r="Q5" s="43">
        <f ca="1">IF(OFFSET('Chlorine ICP data'!A4,0,$D$21-1,1,1)&lt;&gt;"",OFFSET('Chlorine ICP data'!A4,0,$D$21-1,1,1),"")</f>
        <v>58600</v>
      </c>
      <c r="R5" s="43">
        <f ca="1">IF(Q5&lt;&gt;"",P5/Q5,"")</f>
        <v>0.13634812286689421</v>
      </c>
      <c r="T5" s="43">
        <f ca="1">IF(OFFSET('Chlorine ICP data'!A41,0,$C$21-1,1,1)&lt;&gt;"", OFFSET('Chlorine ICP data'!A41,0,$C$21-1,1,1),"")</f>
        <v>750</v>
      </c>
      <c r="U5" s="43">
        <f ca="1">IF(OFFSET('Chlorine ICP data'!A41,0,$D$21-1,1,1)&lt;&gt;"",OFFSET('Chlorine ICP data'!A41,0,$D$21-1,1,1),"")</f>
        <v>56000</v>
      </c>
      <c r="V5" s="43">
        <f t="shared" ref="V5:V18" ca="1" si="0">IF(U5&lt;&gt;"",T5/U5,"")</f>
        <v>1.3392857142857142E-2</v>
      </c>
      <c r="X5" s="43">
        <f ca="1">IF(OFFSET('Durango ICP data'!A2,0,$C$21-1,1,1)&lt;&gt;"", OFFSET('Durango ICP data'!A2,0,$C$21-1,1,1), "")</f>
        <v>370</v>
      </c>
      <c r="Y5" s="43">
        <f ca="1">IF(OFFSET('Durango ICP data'!A2,0,$D$21-1,1,1)&lt;&gt;"", OFFSET('Durango ICP data'!A2,0,$D$21-1,1,1), "")</f>
        <v>59200</v>
      </c>
      <c r="Z5" s="43">
        <f ca="1">IF(Y5&lt;&gt;"",X5/Y5,"")</f>
        <v>6.2500000000000003E-3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7520</v>
      </c>
      <c r="Q6" s="43">
        <f ca="1">IF(OFFSET('Chlorine ICP data'!A5,0,$D$21-1,1,1)&lt;&gt;"",OFFSET('Chlorine ICP data'!A5,0,$D$21-1,1,1),"")</f>
        <v>58100</v>
      </c>
      <c r="R6" s="43">
        <f t="shared" ref="R6:R40" ca="1" si="1">IF(Q6&lt;&gt;"",P6/Q6,"")</f>
        <v>0.12943201376936317</v>
      </c>
      <c r="T6" s="43">
        <f ca="1">IF(OFFSET('Chlorine ICP data'!A42,0,$C$21-1,1,1)&lt;&gt;"", OFFSET('Chlorine ICP data'!A42,0,$C$21-1,1,1),"")</f>
        <v>50</v>
      </c>
      <c r="U6" s="43">
        <f ca="1">IF(OFFSET('Chlorine ICP data'!A42,0,$D$21-1,1,1)&lt;&gt;"",OFFSET('Chlorine ICP data'!A42,0,$D$21-1,1,1),"")</f>
        <v>61000</v>
      </c>
      <c r="V6" s="43">
        <f t="shared" ca="1" si="0"/>
        <v>8.1967213114754098E-4</v>
      </c>
      <c r="X6" s="43">
        <f ca="1">IF(OFFSET('Durango ICP data'!A3,0,$C$21-1,1,1)&lt;&gt;"", OFFSET('Durango ICP data'!A3,0,$C$21-1,1,1), "")</f>
        <v>630</v>
      </c>
      <c r="Y6" s="43">
        <f ca="1">IF(OFFSET('Durango ICP data'!A3,0,$D$21-1,1,1)&lt;&gt;"", OFFSET('Durango ICP data'!A3,0,$D$21-1,1,1), "")</f>
        <v>56800</v>
      </c>
      <c r="Z6" s="43">
        <f t="shared" ref="Z6:Z35" ca="1" si="2">IF(Y6&lt;&gt;"",X6/Y6,"")</f>
        <v>1.1091549295774649E-2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7550</v>
      </c>
      <c r="Q7" s="43">
        <f ca="1">IF(OFFSET('Chlorine ICP data'!A6,0,$D$21-1,1,1)&lt;&gt;"",OFFSET('Chlorine ICP data'!A6,0,$D$21-1,1,1),"")</f>
        <v>57100</v>
      </c>
      <c r="R7" s="43">
        <f t="shared" ca="1" si="1"/>
        <v>0.13222416812609458</v>
      </c>
      <c r="T7" s="43">
        <f ca="1">IF(OFFSET('Chlorine ICP data'!A43,0,$C$21-1,1,1)&lt;&gt;"", OFFSET('Chlorine ICP data'!A43,0,$C$21-1,1,1),"")</f>
        <v>0</v>
      </c>
      <c r="U7" s="43">
        <f ca="1">IF(OFFSET('Chlorine ICP data'!A43,0,$D$21-1,1,1)&lt;&gt;"",OFFSET('Chlorine ICP data'!A43,0,$D$21-1,1,1),"")</f>
        <v>59300</v>
      </c>
      <c r="V7" s="43">
        <f t="shared" ca="1" si="0"/>
        <v>0</v>
      </c>
      <c r="X7" s="43">
        <f ca="1">IF(OFFSET('Durango ICP data'!A4,0,$C$21-1,1,1)&lt;&gt;"", OFFSET('Durango ICP data'!A4,0,$C$21-1,1,1), "")</f>
        <v>850</v>
      </c>
      <c r="Y7" s="43">
        <f ca="1">IF(OFFSET('Durango ICP data'!A4,0,$D$21-1,1,1)&lt;&gt;"", OFFSET('Durango ICP data'!A4,0,$D$21-1,1,1), "")</f>
        <v>58900</v>
      </c>
      <c r="Z7" s="43">
        <f t="shared" ca="1" si="2"/>
        <v>1.4431239388794566E-2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7140</v>
      </c>
      <c r="Q8" s="43">
        <f ca="1">IF(OFFSET('Chlorine ICP data'!A7,0,$D$21-1,1,1)&lt;&gt;"",OFFSET('Chlorine ICP data'!A7,0,$D$21-1,1,1),"")</f>
        <v>52900</v>
      </c>
      <c r="R8" s="43">
        <f t="shared" ca="1" si="1"/>
        <v>0.13497164461247638</v>
      </c>
      <c r="T8" s="43">
        <f ca="1">IF(OFFSET('Chlorine ICP data'!A44,0,$C$21-1,1,1)&lt;&gt;"", OFFSET('Chlorine ICP data'!A44,0,$C$21-1,1,1),"")</f>
        <v>-50</v>
      </c>
      <c r="U8" s="43">
        <f ca="1">IF(OFFSET('Chlorine ICP data'!A44,0,$D$21-1,1,1)&lt;&gt;"",OFFSET('Chlorine ICP data'!A44,0,$D$21-1,1,1),"")</f>
        <v>64700</v>
      </c>
      <c r="V8" s="43">
        <f t="shared" ca="1" si="0"/>
        <v>-7.7279752704791343E-4</v>
      </c>
      <c r="X8" s="43">
        <f ca="1">IF(OFFSET('Durango ICP data'!A5,0,$C$21-1,1,1)&lt;&gt;"", OFFSET('Durango ICP data'!A5,0,$C$21-1,1,1), "")</f>
        <v>550</v>
      </c>
      <c r="Y8" s="43">
        <f ca="1">IF(OFFSET('Durango ICP data'!A5,0,$D$21-1,1,1)&lt;&gt;"", OFFSET('Durango ICP data'!A5,0,$D$21-1,1,1), "")</f>
        <v>56900</v>
      </c>
      <c r="Z8" s="43">
        <f t="shared" ca="1" si="2"/>
        <v>9.6660808435852369E-3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8200</v>
      </c>
      <c r="Q9" s="43">
        <f ca="1">IF(OFFSET('Chlorine ICP data'!A8,0,$D$21-1,1,1)&lt;&gt;"",OFFSET('Chlorine ICP data'!A8,0,$D$21-1,1,1),"")</f>
        <v>60300</v>
      </c>
      <c r="R9" s="43">
        <f t="shared" ca="1" si="1"/>
        <v>0.13598673300165837</v>
      </c>
      <c r="T9" s="43">
        <f ca="1">IF(OFFSET('Chlorine ICP data'!A45,0,$C$21-1,1,1)&lt;&gt;"", OFFSET('Chlorine ICP data'!A45,0,$C$21-1,1,1),"")</f>
        <v>-220</v>
      </c>
      <c r="U9" s="43">
        <f ca="1">IF(OFFSET('Chlorine ICP data'!A45,0,$D$21-1,1,1)&lt;&gt;"",OFFSET('Chlorine ICP data'!A45,0,$D$21-1,1,1),"")</f>
        <v>63400</v>
      </c>
      <c r="V9" s="43">
        <f t="shared" ca="1" si="0"/>
        <v>-3.4700315457413251E-3</v>
      </c>
      <c r="X9" s="43">
        <f ca="1">IF(OFFSET('Durango ICP data'!A6,0,$C$21-1,1,1)&lt;&gt;"", OFFSET('Durango ICP data'!A6,0,$C$21-1,1,1), "")</f>
        <v>200</v>
      </c>
      <c r="Y9" s="43">
        <f ca="1">IF(OFFSET('Durango ICP data'!A6,0,$D$21-1,1,1)&lt;&gt;"", OFFSET('Durango ICP data'!A6,0,$D$21-1,1,1), "")</f>
        <v>58700</v>
      </c>
      <c r="Z9" s="43">
        <f t="shared" ca="1" si="2"/>
        <v>3.4071550255536627E-3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7950</v>
      </c>
      <c r="Q10" s="43">
        <f ca="1">IF(OFFSET('Chlorine ICP data'!A9,0,$D$21-1,1,1)&lt;&gt;"",OFFSET('Chlorine ICP data'!A9,0,$D$21-1,1,1),"")</f>
        <v>58700</v>
      </c>
      <c r="R10" s="43">
        <f t="shared" ca="1" si="1"/>
        <v>0.13543441226575809</v>
      </c>
      <c r="T10" s="43">
        <f ca="1">IF(OFFSET('Chlorine ICP data'!A46,0,$C$21-1,1,1)&lt;&gt;"", OFFSET('Chlorine ICP data'!A46,0,$C$21-1,1,1),"")</f>
        <v>-130</v>
      </c>
      <c r="U10" s="43">
        <f ca="1">IF(OFFSET('Chlorine ICP data'!A46,0,$D$21-1,1,1)&lt;&gt;"",OFFSET('Chlorine ICP data'!A46,0,$D$21-1,1,1),"")</f>
        <v>63700</v>
      </c>
      <c r="V10" s="43">
        <f t="shared" ca="1" si="0"/>
        <v>-2.0408163265306124E-3</v>
      </c>
      <c r="X10" s="43">
        <f ca="1">IF(OFFSET('Durango ICP data'!A7,0,$C$21-1,1,1)&lt;&gt;"", OFFSET('Durango ICP data'!A7,0,$C$21-1,1,1), "")</f>
        <v>420</v>
      </c>
      <c r="Y10" s="43">
        <f ca="1">IF(OFFSET('Durango ICP data'!A7,0,$D$21-1,1,1)&lt;&gt;"", OFFSET('Durango ICP data'!A7,0,$D$21-1,1,1), "")</f>
        <v>57500</v>
      </c>
      <c r="Z10" s="43">
        <f t="shared" ca="1" si="2"/>
        <v>7.3043478260869567E-3</v>
      </c>
    </row>
    <row r="11" spans="1:26" x14ac:dyDescent="0.25">
      <c r="A11" s="5">
        <v>7</v>
      </c>
      <c r="B11" t="s">
        <v>53</v>
      </c>
      <c r="P11" s="43" t="str">
        <f ca="1">IF(OFFSET('Chlorine ICP data'!A10,0,$C$21-1,1,1)&lt;&gt;"", OFFSET('Chlorine ICP data'!A10,0,$C$21-1,1,1),"")</f>
        <v/>
      </c>
      <c r="Q11" s="43" t="str">
        <f ca="1">IF(OFFSET('Chlorine ICP data'!A10,0,$D$21-1,1,1)&lt;&gt;"",OFFSET('Chlorine ICP data'!A10,0,$D$21-1,1,1),"")</f>
        <v/>
      </c>
      <c r="R11" s="43" t="str">
        <f t="shared" ca="1" si="1"/>
        <v/>
      </c>
      <c r="T11" s="43">
        <f ca="1">IF(OFFSET('Chlorine ICP data'!A47,0,$C$21-1,1,1)&lt;&gt;"", OFFSET('Chlorine ICP data'!A47,0,$C$21-1,1,1),"")</f>
        <v>200</v>
      </c>
      <c r="U11" s="43">
        <f ca="1">IF(OFFSET('Chlorine ICP data'!A47,0,$D$21-1,1,1)&lt;&gt;"",OFFSET('Chlorine ICP data'!A47,0,$D$21-1,1,1),"")</f>
        <v>63900</v>
      </c>
      <c r="V11" s="43">
        <f t="shared" ca="1" si="0"/>
        <v>3.1298904538341159E-3</v>
      </c>
      <c r="X11" s="43">
        <f ca="1">IF(OFFSET('Durango ICP data'!A8,0,$C$21-1,1,1)&lt;&gt;"", OFFSET('Durango ICP data'!A8,0,$C$21-1,1,1), "")</f>
        <v>430</v>
      </c>
      <c r="Y11" s="43">
        <f ca="1">IF(OFFSET('Durango ICP data'!A8,0,$D$21-1,1,1)&lt;&gt;"", OFFSET('Durango ICP data'!A8,0,$D$21-1,1,1), "")</f>
        <v>63200</v>
      </c>
      <c r="Z11" s="43">
        <f t="shared" ca="1" si="2"/>
        <v>6.8037974683544302E-3</v>
      </c>
    </row>
    <row r="12" spans="1:26" x14ac:dyDescent="0.25">
      <c r="A12" s="5">
        <v>8</v>
      </c>
      <c r="B12" t="s">
        <v>3</v>
      </c>
      <c r="P12" s="43" t="str">
        <f ca="1">IF(OFFSET('Chlorine ICP data'!A11,0,$C$21-1,1,1)&lt;&gt;"", OFFSET('Chlorine ICP data'!A11,0,$C$21-1,1,1),"")</f>
        <v/>
      </c>
      <c r="Q12" s="43" t="str">
        <f ca="1">IF(OFFSET('Chlorine ICP data'!A11,0,$D$21-1,1,1)&lt;&gt;"",OFFSET('Chlorine ICP data'!A11,0,$D$21-1,1,1),"")</f>
        <v/>
      </c>
      <c r="R12" s="43" t="str">
        <f t="shared" ca="1" si="1"/>
        <v/>
      </c>
      <c r="T12" s="43">
        <f ca="1">IF(OFFSET('Chlorine ICP data'!A48,0,$C$21-1,1,1)&lt;&gt;"", OFFSET('Chlorine ICP data'!A48,0,$C$21-1,1,1),"")</f>
        <v>520</v>
      </c>
      <c r="U12" s="43">
        <f ca="1">IF(OFFSET('Chlorine ICP data'!A48,0,$D$21-1,1,1)&lt;&gt;"",OFFSET('Chlorine ICP data'!A48,0,$D$21-1,1,1),"")</f>
        <v>64200</v>
      </c>
      <c r="V12" s="43">
        <f t="shared" ca="1" si="0"/>
        <v>8.0996884735202498E-3</v>
      </c>
      <c r="X12" s="43">
        <f ca="1">IF(OFFSET('Durango ICP data'!A9,0,$C$21-1,1,1)&lt;&gt;"", OFFSET('Durango ICP data'!A9,0,$C$21-1,1,1), "")</f>
        <v>740</v>
      </c>
      <c r="Y12" s="43">
        <f ca="1">IF(OFFSET('Durango ICP data'!A9,0,$D$21-1,1,1)&lt;&gt;"", OFFSET('Durango ICP data'!A9,0,$D$21-1,1,1), "")</f>
        <v>58600</v>
      </c>
      <c r="Z12" s="43">
        <f t="shared" ca="1" si="2"/>
        <v>1.2627986348122866E-2</v>
      </c>
    </row>
    <row r="13" spans="1:26" x14ac:dyDescent="0.25">
      <c r="A13" s="5">
        <v>9</v>
      </c>
      <c r="B13" t="s">
        <v>4</v>
      </c>
      <c r="P13" s="43" t="str">
        <f ca="1">IF(OFFSET('Chlorine ICP data'!A12,0,$C$21-1,1,1)&lt;&gt;"", OFFSET('Chlorine ICP data'!A12,0,$C$21-1,1,1),"")</f>
        <v/>
      </c>
      <c r="Q13" s="43" t="str">
        <f ca="1">IF(OFFSET('Chlorine ICP data'!A12,0,$D$21-1,1,1)&lt;&gt;"",OFFSET('Chlorine ICP data'!A12,0,$D$21-1,1,1),"")</f>
        <v/>
      </c>
      <c r="R13" s="43" t="str">
        <f t="shared" ca="1" si="1"/>
        <v/>
      </c>
      <c r="T13" s="43">
        <f ca="1">IF(OFFSET('Chlorine ICP data'!A49,0,$C$21-1,1,1)&lt;&gt;"", OFFSET('Chlorine ICP data'!A49,0,$C$21-1,1,1),"")</f>
        <v>-250</v>
      </c>
      <c r="U13" s="43">
        <f ca="1">IF(OFFSET('Chlorine ICP data'!A49,0,$D$21-1,1,1)&lt;&gt;"",OFFSET('Chlorine ICP data'!A49,0,$D$21-1,1,1),"")</f>
        <v>63800</v>
      </c>
      <c r="V13" s="43">
        <f t="shared" ca="1" si="0"/>
        <v>-3.9184952978056423E-3</v>
      </c>
      <c r="X13" s="43">
        <f ca="1">IF(OFFSET('Durango ICP data'!A10,0,$C$21-1,1,1)&lt;&gt;"", OFFSET('Durango ICP data'!A10,0,$C$21-1,1,1), "")</f>
        <v>-320</v>
      </c>
      <c r="Y13" s="43">
        <f ca="1">IF(OFFSET('Durango ICP data'!A10,0,$D$21-1,1,1)&lt;&gt;"", OFFSET('Durango ICP data'!A10,0,$D$21-1,1,1), "")</f>
        <v>60800</v>
      </c>
      <c r="Z13" s="43">
        <f t="shared" ca="1" si="2"/>
        <v>-5.263157894736842E-3</v>
      </c>
    </row>
    <row r="14" spans="1:26" x14ac:dyDescent="0.25">
      <c r="A14" s="5">
        <v>10</v>
      </c>
      <c r="B14" t="s">
        <v>127</v>
      </c>
      <c r="P14" s="43" t="str">
        <f ca="1">IF(OFFSET('Chlorine ICP data'!A13,0,$C$21-1,1,1)&lt;&gt;"", OFFSET('Chlorine ICP data'!A13,0,$C$21-1,1,1),"")</f>
        <v/>
      </c>
      <c r="Q14" s="43" t="str">
        <f ca="1">IF(OFFSET('Chlorine ICP data'!A13,0,$D$21-1,1,1)&lt;&gt;"",OFFSET('Chlorine ICP data'!A13,0,$D$21-1,1,1),"")</f>
        <v/>
      </c>
      <c r="R14" s="43" t="str">
        <f t="shared" ca="1" si="1"/>
        <v/>
      </c>
      <c r="T14" s="43" t="str">
        <f ca="1">IF(OFFSET('Chlorine ICP data'!A50,0,$C$21-1,1,1)&lt;&gt;"", OFFSET('Chlorine ICP data'!A50,0,$C$21-1,1,1),"")</f>
        <v/>
      </c>
      <c r="U14" s="43" t="str">
        <f ca="1">IF(OFFSET('Chlorine ICP data'!A50,0,$D$21-1,1,1)&lt;&gt;"",OFFSET('Chlorine ICP data'!A50,0,$D$21-1,1,1),"")</f>
        <v/>
      </c>
      <c r="V14" s="43" t="str">
        <f t="shared" ca="1" si="0"/>
        <v/>
      </c>
      <c r="X14" s="43">
        <f ca="1">IF(OFFSET('Durango ICP data'!A11,0,$C$21-1,1,1)&lt;&gt;"", OFFSET('Durango ICP data'!A11,0,$C$21-1,1,1), "")</f>
        <v>410</v>
      </c>
      <c r="Y14" s="43">
        <f ca="1">IF(OFFSET('Durango ICP data'!A11,0,$D$21-1,1,1)&lt;&gt;"", OFFSET('Durango ICP data'!A11,0,$D$21-1,1,1), "")</f>
        <v>63600</v>
      </c>
      <c r="Z14" s="43">
        <f t="shared" ca="1" si="2"/>
        <v>6.446540880503145E-3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 t="str">
        <f ca="1">IF(OFFSET('Chlorine ICP data'!A51,0,$C$21-1,1,1)&lt;&gt;"", OFFSET('Chlorine ICP data'!A51,0,$C$21-1,1,1),"")</f>
        <v/>
      </c>
      <c r="U15" s="43" t="str">
        <f ca="1">IF(OFFSET('Chlorine ICP data'!A51,0,$D$21-1,1,1)&lt;&gt;"",OFFSET('Chlorine ICP data'!A51,0,$D$21-1,1,1),"")</f>
        <v/>
      </c>
      <c r="V15" s="43" t="str">
        <f t="shared" ca="1" si="0"/>
        <v/>
      </c>
      <c r="X15" s="43">
        <f ca="1">IF(OFFSET('Durango ICP data'!A12,0,$C$21-1,1,1)&lt;&gt;"", OFFSET('Durango ICP data'!A12,0,$C$21-1,1,1), "")</f>
        <v>730</v>
      </c>
      <c r="Y15" s="43">
        <f ca="1">IF(OFFSET('Durango ICP data'!A12,0,$D$21-1,1,1)&lt;&gt;"", OFFSET('Durango ICP data'!A12,0,$D$21-1,1,1), "")</f>
        <v>61900</v>
      </c>
      <c r="Z15" s="43">
        <f t="shared" ca="1" si="2"/>
        <v>1.1793214862681745E-2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 t="str">
        <f ca="1">IF(OFFSET('Chlorine ICP data'!A52,0,$C$21-1,1,1)&lt;&gt;"", OFFSET('Chlorine ICP data'!A52,0,$C$21-1,1,1),"")</f>
        <v/>
      </c>
      <c r="U16" s="43" t="str">
        <f ca="1">IF(OFFSET('Chlorine ICP data'!A52,0,$D$21-1,1,1)&lt;&gt;"",OFFSET('Chlorine ICP data'!A52,0,$D$21-1,1,1),"")</f>
        <v/>
      </c>
      <c r="V16" s="43" t="str">
        <f t="shared" ca="1" si="0"/>
        <v/>
      </c>
      <c r="X16" s="43">
        <f ca="1">IF(OFFSET('Durango ICP data'!A13,0,$C$21-1,1,1)&lt;&gt;"", OFFSET('Durango ICP data'!A13,0,$C$21-1,1,1), "")</f>
        <v>470</v>
      </c>
      <c r="Y16" s="43">
        <f ca="1">IF(OFFSET('Durango ICP data'!A13,0,$D$21-1,1,1)&lt;&gt;"", OFFSET('Durango ICP data'!A13,0,$D$21-1,1,1), "")</f>
        <v>60700</v>
      </c>
      <c r="Z16" s="43">
        <f t="shared" ca="1" si="2"/>
        <v>7.742998352553542E-3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 t="str">
        <f ca="1">IF(OFFSET('Chlorine ICP data'!A53,0,$C$21-1,1,1)&lt;&gt;"", OFFSET('Chlorine ICP data'!A53,0,$C$21-1,1,1),"")</f>
        <v/>
      </c>
      <c r="U17" s="43" t="str">
        <f ca="1">IF(OFFSET('Chlorine ICP data'!A53,0,$D$21-1,1,1)&lt;&gt;"",OFFSET('Chlorine ICP data'!A53,0,$D$21-1,1,1),"")</f>
        <v/>
      </c>
      <c r="V17" s="43" t="str">
        <f t="shared" ca="1" si="0"/>
        <v/>
      </c>
      <c r="X17" s="43" t="str">
        <f ca="1">IF(OFFSET('Durango ICP data'!A14,0,$C$21-1,1,1)&lt;&gt;"", OFFSET('Durango ICP data'!A14,0,$C$21-1,1,1), "")</f>
        <v/>
      </c>
      <c r="Y17" s="43" t="str">
        <f ca="1">IF(OFFSET('Durango ICP data'!A14,0,$D$21-1,1,1)&lt;&gt;"", OFFSET('Durango ICP data'!A14,0,$D$21-1,1,1), "")</f>
        <v/>
      </c>
      <c r="Z17" s="43" t="str">
        <f t="shared" ca="1" si="2"/>
        <v/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 t="str">
        <f ca="1">IF(OFFSET('Chlorine ICP data'!A54,0,$C$21-1,1,1)&lt;&gt;"", OFFSET('Chlorine ICP data'!A54,0,$C$21-1,1,1),"")</f>
        <v/>
      </c>
      <c r="U18" s="43" t="str">
        <f ca="1">IF(OFFSET('Chlorine ICP data'!A54,0,$D$21-1,1,1)&lt;&gt;"",OFFSET('Chlorine ICP data'!A54,0,$D$21-1,1,1),"")</f>
        <v/>
      </c>
      <c r="V18" s="43" t="str">
        <f t="shared" ca="1" si="0"/>
        <v/>
      </c>
      <c r="X18" s="43" t="str">
        <f ca="1">IF(OFFSET('Durango ICP data'!A15,0,$C$21-1,1,1)&lt;&gt;"", OFFSET('Durango ICP data'!A15,0,$C$21-1,1,1), "")</f>
        <v/>
      </c>
      <c r="Y18" s="43" t="str">
        <f ca="1">IF(OFFSET('Durango ICP data'!A15,0,$D$21-1,1,1)&lt;&gt;"", OFFSET('Durango ICP data'!A15,0,$D$21-1,1,1), "")</f>
        <v/>
      </c>
      <c r="Z18" s="43" t="str">
        <f t="shared" ca="1" si="2"/>
        <v/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 t="str">
        <f ca="1">IF(OFFSET('Chlorine ICP data'!A55,0,$C$21-1,1,1)&lt;&gt;"", OFFSET('Chlorine ICP data'!A55,0,$C$21-1,1,1),"")</f>
        <v/>
      </c>
      <c r="U19" s="43" t="str">
        <f ca="1">IF(OFFSET('Chlorine ICP data'!A55,0,$D$21-1,1,1)&lt;&gt;"",OFFSET('Chlorine ICP data'!A55,0,$D$21-1,1,1),"")</f>
        <v/>
      </c>
      <c r="V19" s="43" t="str">
        <f t="shared" ref="V19:V54" ca="1" si="3">IF(U19&lt;&gt;"",T19/U19,"")</f>
        <v/>
      </c>
      <c r="X19" s="43" t="str">
        <f ca="1">IF(OFFSET('Durango ICP data'!A16,0,$C$21-1,1,1)&lt;&gt;"", OFFSET('Durango ICP data'!A16,0,$C$21-1,1,1), "")</f>
        <v/>
      </c>
      <c r="Y19" s="43" t="str">
        <f ca="1">IF(OFFSET('Durango ICP data'!A16,0,$D$21-1,1,1)&lt;&gt;"", OFFSET('Durango ICP data'!A16,0,$D$21-1,1,1), "")</f>
        <v/>
      </c>
      <c r="Z19" s="43" t="str">
        <f t="shared" ca="1" si="2"/>
        <v/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 t="str">
        <f ca="1">IF(OFFSET('Durango ICP data'!A17,0,$C$21-1,1,1)&lt;&gt;"", OFFSET('Durango ICP data'!A17,0,$C$21-1,1,1), "")</f>
        <v/>
      </c>
      <c r="Y20" s="43" t="str">
        <f ca="1">IF(OFFSET('Durango ICP data'!A17,0,$D$21-1,1,1)&lt;&gt;"", OFFSET('Durango ICP data'!A17,0,$D$21-1,1,1), "")</f>
        <v/>
      </c>
      <c r="Z20" s="43" t="str">
        <f t="shared" ca="1" si="2"/>
        <v/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 t="str">
        <f ca="1">IF(OFFSET('Durango ICP data'!A18,0,$C$21-1,1,1)&lt;&gt;"", OFFSET('Durango ICP data'!A18,0,$C$21-1,1,1), "")</f>
        <v/>
      </c>
      <c r="Y21" s="43" t="str">
        <f ca="1">IF(OFFSET('Durango ICP data'!A18,0,$D$21-1,1,1)&lt;&gt;"", OFFSET('Durango ICP data'!A18,0,$D$21-1,1,1), "")</f>
        <v/>
      </c>
      <c r="Z21" s="43" t="str">
        <f t="shared" ca="1" si="2"/>
        <v/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 t="str">
        <f ca="1">IF(OFFSET('Durango ICP data'!A19,0,$C$21-1,1,1)&lt;&gt;"", OFFSET('Durango ICP data'!A19,0,$C$21-1,1,1), "")</f>
        <v/>
      </c>
      <c r="Y22" s="43" t="str">
        <f ca="1">IF(OFFSET('Durango ICP data'!A19,0,$D$21-1,1,1)&lt;&gt;"", OFFSET('Durango ICP data'!A19,0,$D$21-1,1,1), "")</f>
        <v/>
      </c>
      <c r="Z22" s="43" t="str">
        <f t="shared" ca="1" si="2"/>
        <v/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 t="str">
        <f ca="1">IF(OFFSET('Durango ICP data'!A20,0,$C$21-1,1,1)&lt;&gt;"", OFFSET('Durango ICP data'!A20,0,$C$21-1,1,1), "")</f>
        <v/>
      </c>
      <c r="Y23" s="43" t="str">
        <f ca="1">IF(OFFSET('Durango ICP data'!A20,0,$D$21-1,1,1)&lt;&gt;"", OFFSET('Durango ICP data'!A20,0,$D$21-1,1,1), "")</f>
        <v/>
      </c>
      <c r="Z23" s="43" t="str">
        <f t="shared" ca="1" si="2"/>
        <v/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 t="str">
        <f ca="1">IF(OFFSET('Durango ICP data'!A21,0,$C$21-1,1,1)&lt;&gt;"", OFFSET('Durango ICP data'!A21,0,$C$21-1,1,1), "")</f>
        <v/>
      </c>
      <c r="Y24" s="43" t="str">
        <f ca="1">IF(OFFSET('Durango ICP data'!A21,0,$D$21-1,1,1)&lt;&gt;"", OFFSET('Durango ICP data'!A21,0,$D$21-1,1,1), "")</f>
        <v/>
      </c>
      <c r="Z24" s="43" t="str">
        <f t="shared" ca="1" si="2"/>
        <v/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 t="str">
        <f ca="1">IF(OFFSET('Durango ICP data'!A22,0,$C$21-1,1,1)&lt;&gt;"", OFFSET('Durango ICP data'!A22,0,$C$21-1,1,1), "")</f>
        <v/>
      </c>
      <c r="Y25" s="43" t="str">
        <f ca="1">IF(OFFSET('Durango ICP data'!A22,0,$D$21-1,1,1)&lt;&gt;"", OFFSET('Durango ICP data'!A22,0,$D$21-1,1,1), "")</f>
        <v/>
      </c>
      <c r="Z25" s="43" t="str">
        <f t="shared" ca="1" si="2"/>
        <v/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 t="str">
        <f ca="1">IF(OFFSET('Durango ICP data'!A23,0,$C$21-1,1,1)&lt;&gt;"", OFFSET('Durango ICP data'!A23,0,$C$21-1,1,1), "")</f>
        <v/>
      </c>
      <c r="Y26" s="43" t="str">
        <f ca="1">IF(OFFSET('Durango ICP data'!A23,0,$D$21-1,1,1)&lt;&gt;"", OFFSET('Durango ICP data'!A23,0,$D$21-1,1,1), "")</f>
        <v/>
      </c>
      <c r="Z26" s="43" t="str">
        <f t="shared" ca="1" si="2"/>
        <v/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 t="str">
        <f ca="1">IF(OFFSET('Durango ICP data'!A24,0,$C$21-1,1,1)&lt;&gt;"", OFFSET('Durango ICP data'!A24,0,$C$21-1,1,1), "")</f>
        <v/>
      </c>
      <c r="Y27" s="43" t="str">
        <f ca="1">IF(OFFSET('Durango ICP data'!A24,0,$D$21-1,1,1)&lt;&gt;"", OFFSET('Durango ICP data'!A24,0,$D$21-1,1,1), "")</f>
        <v/>
      </c>
      <c r="Z27" s="43" t="str">
        <f t="shared" ca="1" si="2"/>
        <v/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0.13406618244037413</v>
      </c>
      <c r="F28" s="20">
        <f ca="1">STDEV(R5:R40)</f>
        <v>2.7002302558931683E-3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 t="str">
        <f ca="1">IF(OFFSET('Durango ICP data'!A25,0,$C$21-1,1,1)&lt;&gt;"", OFFSET('Durango ICP data'!A25,0,$C$21-1,1,1), "")</f>
        <v/>
      </c>
      <c r="Y28" s="43" t="str">
        <f ca="1">IF(OFFSET('Durango ICP data'!A25,0,$D$21-1,1,1)&lt;&gt;"", OFFSET('Durango ICP data'!A25,0,$D$21-1,1,1), "")</f>
        <v/>
      </c>
      <c r="Z28" s="43" t="str">
        <f t="shared" ca="1" si="2"/>
        <v/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7.6918126997728301E-3</v>
      </c>
      <c r="F29" s="20">
        <f ca="1">STDEV(Z5:Z54)</f>
        <v>5.1594883997324852E-3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 t="str">
        <f ca="1">IF(OFFSET('Durango ICP data'!A26,0,$C$21-1,1,1)&lt;&gt;"", OFFSET('Durango ICP data'!A26,0,$C$21-1,1,1), "")</f>
        <v/>
      </c>
      <c r="Y29" s="43" t="str">
        <f ca="1">IF(OFFSET('Durango ICP data'!A26,0,$D$21-1,1,1)&lt;&gt;"", OFFSET('Durango ICP data'!A26,0,$D$21-1,1,1), "")</f>
        <v/>
      </c>
      <c r="Z29" s="43" t="str">
        <f t="shared" ca="1" si="2"/>
        <v/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1.6933297226926175E-3</v>
      </c>
      <c r="F30" s="20">
        <f ca="1">STDEV(V5:V54)</f>
        <v>5.7205029733916326E-3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 t="str">
        <f ca="1">IF(OFFSET('Durango ICP data'!A27,0,$C$21-1,1,1)&lt;&gt;"", OFFSET('Durango ICP data'!A27,0,$C$21-1,1,1), "")</f>
        <v/>
      </c>
      <c r="Y30" s="43" t="str">
        <f ca="1">IF(OFFSET('Durango ICP data'!A27,0,$D$21-1,1,1)&lt;&gt;"", OFFSET('Durango ICP data'!A27,0,$D$21-1,1,1), "")</f>
        <v/>
      </c>
      <c r="Z30" s="43" t="str">
        <f t="shared" ca="1" si="2"/>
        <v/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 t="str">
        <f ca="1">IF(OFFSET('Durango ICP data'!A28,0,$C$21-1,1,1)&lt;&gt;"", OFFSET('Durango ICP data'!A28,0,$C$21-1,1,1), "")</f>
        <v/>
      </c>
      <c r="Y31" s="43" t="str">
        <f ca="1">IF(OFFSET('Durango ICP data'!A28,0,$D$21-1,1,1)&lt;&gt;"", OFFSET('Durango ICP data'!A28,0,$D$21-1,1,1), "")</f>
        <v/>
      </c>
      <c r="Z31" s="43" t="str">
        <f t="shared" ca="1" si="2"/>
        <v/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2.0445381279520228E-2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 t="str">
        <f ca="1">IF(OFFSET('Durango ICP data'!A29,0,$C$21-1,1,1)&lt;&gt;"", OFFSET('Durango ICP data'!A29,0,$C$21-1,1,1), "")</f>
        <v/>
      </c>
      <c r="Y32" s="43" t="str">
        <f ca="1">IF(OFFSET('Durango ICP data'!A29,0,$D$21-1,1,1)&lt;&gt;"", OFFSET('Durango ICP data'!A29,0,$D$21-1,1,1), "")</f>
        <v/>
      </c>
      <c r="Z32" s="43" t="str">
        <f t="shared" ca="1" si="2"/>
        <v/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119">
        <v>20.084651740000002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120">
        <v>0.38932928</v>
      </c>
      <c r="E39" s="32" t="s">
        <v>43</v>
      </c>
      <c r="F39" s="21">
        <v>100</v>
      </c>
      <c r="H39" s="13" t="s">
        <v>57</v>
      </c>
      <c r="I39" s="14"/>
      <c r="J39" s="68">
        <v>2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6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1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opLeftCell="B5" workbookViewId="0">
      <selection activeCell="A12" sqref="A12:B23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4478.1529334779398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12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0.45713708465123115</v>
      </c>
      <c r="I4" s="69">
        <f ca="1">R8*H4</f>
        <v>1.3077249331862431E-2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6.6408889953957134E-2</v>
      </c>
      <c r="C7" s="14"/>
      <c r="D7" s="14"/>
      <c r="E7" s="14"/>
      <c r="F7" s="14" t="s">
        <v>192</v>
      </c>
      <c r="G7" s="72">
        <f ca="1">AVERAGE(H12:H110)</f>
        <v>3.2439999999999994E-5</v>
      </c>
      <c r="H7" s="14"/>
      <c r="I7" s="14"/>
      <c r="J7" s="14"/>
      <c r="K7" s="31" t="s">
        <v>192</v>
      </c>
      <c r="L7" s="20">
        <f ca="1">AVERAGE(L12:L110)</f>
        <v>0.14527128116202434</v>
      </c>
      <c r="M7" s="31" t="s">
        <v>192</v>
      </c>
      <c r="N7" s="20">
        <f ca="1">AVERAGE(N12:N110)</f>
        <v>0.14527128116202437</v>
      </c>
      <c r="O7" s="31" t="s">
        <v>192</v>
      </c>
      <c r="P7" s="20">
        <f ca="1">AVERAGE(P12:P110)</f>
        <v>6.6408889953957148E-2</v>
      </c>
      <c r="Q7" s="33" t="s">
        <v>192</v>
      </c>
      <c r="R7" s="23">
        <f ca="1">AVERAGE(R12:R110)</f>
        <v>1.0003913333732559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2.8606844141379619E-2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98</v>
      </c>
      <c r="B12">
        <v>6.4786908113808592E-2</v>
      </c>
      <c r="D12" t="str">
        <f>IF('Durango ICP data'!G2&lt;&gt;"",'Durango ICP data'!G2,"")</f>
        <v>D4g11</v>
      </c>
      <c r="E12">
        <f ca="1">IF(OFFSET('Durango ICP data'!A2,0,Instructions!G$21-1,1,1)&lt;&gt;0, OFFSET('Durango ICP data'!A2,0,Instructions!G$21-1,1,1),"")</f>
        <v>29.52</v>
      </c>
      <c r="F12">
        <f ca="1">IF(OFFSET('Durango ICP data'!A2,0,Instructions!F$21-1,1,1)&lt;&gt;0,OFFSET('Durango ICP data'!A2,0,Instructions!F$21-1,1,1),"")</f>
        <v>965000</v>
      </c>
      <c r="G12">
        <f ca="1">IF(F12&lt;&gt;"", E12/F12, "")</f>
        <v>3.0590673575129535E-5</v>
      </c>
      <c r="H12" s="2">
        <f ca="1">IF(OFFSET('Durango ICP data'!A2,0,Instructions!H$21-1,1,1)&lt;&gt;0, OFFSET('Durango ICP data'!A2,0,Instructions!H$21-1,1,1),"")</f>
        <v>3.0920000000000002E-5</v>
      </c>
      <c r="I12" s="2"/>
      <c r="J12">
        <f ca="1">IF(OFFSET('Durango ICP data'!A2,0,Instructions!E$21-1,1,1)&lt;&gt;0, OFFSET('Durango ICP data'!A2,0,Instructions!E$21-1,1,1),"")</f>
        <v>8500</v>
      </c>
      <c r="K12">
        <f ca="1">IF(OFFSET('Durango ICP data'!A2,0,Instructions!D$21-1,1,1)&lt;&gt;0,OFFSET('Durango ICP data'!A2,0,Instructions!D$21-1,1,1),"")</f>
        <v>59200</v>
      </c>
      <c r="L12">
        <f ca="1">IF(K12&lt;&gt;"", J12/K12, "")</f>
        <v>0.14358108108108109</v>
      </c>
      <c r="N12">
        <f ca="1">IF(H12&lt;&gt;"", H12*H$2,"")</f>
        <v>0.13846448870313791</v>
      </c>
      <c r="P12">
        <f t="shared" ref="P12:P43" ca="1" si="0">IF(N12&lt;&gt;"",N12*H$4,"")</f>
        <v>6.3297252693475789E-2</v>
      </c>
      <c r="R12">
        <f t="shared" ref="R12:R43" ca="1" si="1">IF(P12&lt;&gt;"",P12/B12,"")</f>
        <v>0.97700684499843726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99</v>
      </c>
      <c r="B13">
        <v>6.5836373050879637E-2</v>
      </c>
      <c r="D13" t="str">
        <f>IF('Durango ICP data'!G3&lt;&gt;"",'Durango ICP data'!G3,"")</f>
        <v>D4g12</v>
      </c>
      <c r="E13">
        <f ca="1">IF(OFFSET('Durango ICP data'!A3,0,Instructions!G$21-1,1,1)&lt;&gt;0, OFFSET('Durango ICP data'!A3,0,Instructions!G$21-1,1,1),"")</f>
        <v>28.7</v>
      </c>
      <c r="F13">
        <f ca="1">IF(OFFSET('Durango ICP data'!A3,0,Instructions!F$21-1,1,1)&lt;&gt;0,OFFSET('Durango ICP data'!A3,0,Instructions!F$21-1,1,1),"")</f>
        <v>925000</v>
      </c>
      <c r="G13">
        <f t="shared" ref="G13:G76" ca="1" si="2">IF(F13&lt;&gt;"", E13/F13, "")</f>
        <v>3.1027027027027026E-5</v>
      </c>
      <c r="H13" s="2">
        <f ca="1">IF(OFFSET('Durango ICP data'!A3,0,Instructions!H$21-1,1,1)&lt;&gt;0, OFFSET('Durango ICP data'!A3,0,Instructions!H$21-1,1,1),"")</f>
        <v>3.0979999999999998E-5</v>
      </c>
      <c r="I13" s="2"/>
      <c r="J13">
        <f ca="1">IF(OFFSET('Durango ICP data'!A3,0,Instructions!E$21-1,1,1)&lt;&gt;0, OFFSET('Durango ICP data'!A3,0,Instructions!E$21-1,1,1),"")</f>
        <v>8250</v>
      </c>
      <c r="K13">
        <f ca="1">IF(OFFSET('Durango ICP data'!A3,0,Instructions!D$21-1,1,1)&lt;&gt;0,OFFSET('Durango ICP data'!A3,0,Instructions!D$21-1,1,1),"")</f>
        <v>56800</v>
      </c>
      <c r="L13">
        <f t="shared" ref="L13:L76" ca="1" si="3">IF(K13&lt;&gt;"", J13/K13, "")</f>
        <v>0.14524647887323944</v>
      </c>
      <c r="N13">
        <f t="shared" ref="N13:N76" ca="1" si="4">IF(H13&lt;&gt;"", H13*H$2,"")</f>
        <v>0.13873317787914657</v>
      </c>
      <c r="P13">
        <f t="shared" ca="1" si="0"/>
        <v>6.3420080480073734E-2</v>
      </c>
      <c r="R13">
        <f t="shared" ca="1" si="1"/>
        <v>0.96329851632412156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100</v>
      </c>
      <c r="B14">
        <v>6.5215192958703844E-2</v>
      </c>
      <c r="D14" t="str">
        <f>IF('Durango ICP data'!G4&lt;&gt;"",'Durango ICP data'!G4,"")</f>
        <v>D4g13</v>
      </c>
      <c r="E14">
        <f ca="1">IF(OFFSET('Durango ICP data'!A4,0,Instructions!G$21-1,1,1)&lt;&gt;0, OFFSET('Durango ICP data'!A4,0,Instructions!G$21-1,1,1),"")</f>
        <v>29.94</v>
      </c>
      <c r="F14">
        <f ca="1">IF(OFFSET('Durango ICP data'!A4,0,Instructions!F$21-1,1,1)&lt;&gt;0,OFFSET('Durango ICP data'!A4,0,Instructions!F$21-1,1,1),"")</f>
        <v>960000</v>
      </c>
      <c r="G14">
        <f t="shared" ca="1" si="2"/>
        <v>3.1187499999999999E-5</v>
      </c>
      <c r="H14" s="2">
        <f ca="1">IF(OFFSET('Durango ICP data'!A4,0,Instructions!H$21-1,1,1)&lt;&gt;0, OFFSET('Durango ICP data'!A4,0,Instructions!H$21-1,1,1),"")</f>
        <v>3.1010000000000003E-5</v>
      </c>
      <c r="I14" s="2"/>
      <c r="J14">
        <f ca="1">IF(OFFSET('Durango ICP data'!A4,0,Instructions!E$21-1,1,1)&lt;&gt;0, OFFSET('Durango ICP data'!A4,0,Instructions!E$21-1,1,1),"")</f>
        <v>8590</v>
      </c>
      <c r="K14">
        <f ca="1">IF(OFFSET('Durango ICP data'!A4,0,Instructions!D$21-1,1,1)&lt;&gt;0,OFFSET('Durango ICP data'!A4,0,Instructions!D$21-1,1,1),"")</f>
        <v>58900</v>
      </c>
      <c r="L14">
        <f t="shared" ca="1" si="3"/>
        <v>0.14584040747028862</v>
      </c>
      <c r="N14">
        <f t="shared" ca="1" si="4"/>
        <v>0.13886752246715092</v>
      </c>
      <c r="P14">
        <f t="shared" ca="1" si="0"/>
        <v>6.3481494373372721E-2</v>
      </c>
      <c r="R14">
        <f t="shared" ca="1" si="1"/>
        <v>0.97341572558975709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101</v>
      </c>
      <c r="B15">
        <v>7.7686323492892714E-2</v>
      </c>
      <c r="D15" t="str">
        <f>IF('Durango ICP data'!G5&lt;&gt;"",'Durango ICP data'!G5,"")</f>
        <v>D4g14</v>
      </c>
      <c r="E15">
        <f ca="1">IF(OFFSET('Durango ICP data'!A5,0,Instructions!G$21-1,1,1)&lt;&gt;0, OFFSET('Durango ICP data'!A5,0,Instructions!G$21-1,1,1),"")</f>
        <v>34.43</v>
      </c>
      <c r="F15">
        <f ca="1">IF(OFFSET('Durango ICP data'!A5,0,Instructions!F$21-1,1,1)&lt;&gt;0,OFFSET('Durango ICP data'!A5,0,Instructions!F$21-1,1,1),"")</f>
        <v>928000</v>
      </c>
      <c r="G15">
        <f t="shared" ca="1" si="2"/>
        <v>3.7101293103448274E-5</v>
      </c>
      <c r="H15" s="2">
        <f ca="1">IF(OFFSET('Durango ICP data'!A5,0,Instructions!H$21-1,1,1)&lt;&gt;0, OFFSET('Durango ICP data'!A5,0,Instructions!H$21-1,1,1),"")</f>
        <v>3.7049999999999999E-5</v>
      </c>
      <c r="I15" s="2"/>
      <c r="J15">
        <f ca="1">IF(OFFSET('Durango ICP data'!A5,0,Instructions!E$21-1,1,1)&lt;&gt;0, OFFSET('Durango ICP data'!A5,0,Instructions!E$21-1,1,1),"")</f>
        <v>9870</v>
      </c>
      <c r="K15">
        <f ca="1">IF(OFFSET('Durango ICP data'!A5,0,Instructions!D$21-1,1,1)&lt;&gt;0,OFFSET('Durango ICP data'!A5,0,Instructions!D$21-1,1,1),"")</f>
        <v>56900</v>
      </c>
      <c r="L15">
        <f t="shared" ca="1" si="3"/>
        <v>0.17346221441124782</v>
      </c>
      <c r="N15">
        <f t="shared" ca="1" si="4"/>
        <v>0.16591556618535766</v>
      </c>
      <c r="P15">
        <f t="shared" ca="1" si="0"/>
        <v>7.5846158224232796E-2</v>
      </c>
      <c r="R15">
        <f t="shared" ca="1" si="1"/>
        <v>0.97631287997779592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102</v>
      </c>
      <c r="B16">
        <v>6.4061115199450236E-2</v>
      </c>
      <c r="D16" t="str">
        <f>IF('Durango ICP data'!G6&lt;&gt;"",'Durango ICP data'!G6,"")</f>
        <v>D4g15</v>
      </c>
      <c r="E16">
        <f ca="1">IF(OFFSET('Durango ICP data'!A6,0,Instructions!G$21-1,1,1)&lt;&gt;0, OFFSET('Durango ICP data'!A6,0,Instructions!G$21-1,1,1),"")</f>
        <v>29.48</v>
      </c>
      <c r="F16">
        <f ca="1">IF(OFFSET('Durango ICP data'!A6,0,Instructions!F$21-1,1,1)&lt;&gt;0,OFFSET('Durango ICP data'!A6,0,Instructions!F$21-1,1,1),"")</f>
        <v>964000</v>
      </c>
      <c r="G16">
        <f t="shared" ca="1" si="2"/>
        <v>3.0580912863070537E-5</v>
      </c>
      <c r="H16" s="2">
        <f ca="1">IF(OFFSET('Durango ICP data'!A6,0,Instructions!H$21-1,1,1)&lt;&gt;0, OFFSET('Durango ICP data'!A6,0,Instructions!H$21-1,1,1),"")</f>
        <v>3.0549999999999997E-5</v>
      </c>
      <c r="I16" s="2"/>
      <c r="J16">
        <f ca="1">IF(OFFSET('Durango ICP data'!A6,0,Instructions!E$21-1,1,1)&lt;&gt;0, OFFSET('Durango ICP data'!A6,0,Instructions!E$21-1,1,1),"")</f>
        <v>8070</v>
      </c>
      <c r="K16">
        <f ca="1">IF(OFFSET('Durango ICP data'!A6,0,Instructions!D$21-1,1,1)&lt;&gt;0,OFFSET('Durango ICP data'!A6,0,Instructions!D$21-1,1,1),"")</f>
        <v>58700</v>
      </c>
      <c r="L16">
        <f t="shared" ca="1" si="3"/>
        <v>0.1374787052810903</v>
      </c>
      <c r="N16">
        <f t="shared" ca="1" si="4"/>
        <v>0.13680757211775105</v>
      </c>
      <c r="P16">
        <f t="shared" ca="1" si="0"/>
        <v>6.2539814676121769E-2</v>
      </c>
      <c r="R16">
        <f t="shared" ca="1" si="1"/>
        <v>0.97625235654121856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103</v>
      </c>
      <c r="B17">
        <v>6.3757477046657657E-2</v>
      </c>
      <c r="D17" t="str">
        <f>IF('Durango ICP data'!G7&lt;&gt;"",'Durango ICP data'!G7,"")</f>
        <v>D4g16</v>
      </c>
      <c r="E17">
        <f ca="1">IF(OFFSET('Durango ICP data'!A7,0,Instructions!G$21-1,1,1)&lt;&gt;0, OFFSET('Durango ICP data'!A7,0,Instructions!G$21-1,1,1),"")</f>
        <v>29.01</v>
      </c>
      <c r="F17">
        <f ca="1">IF(OFFSET('Durango ICP data'!A7,0,Instructions!F$21-1,1,1)&lt;&gt;0,OFFSET('Durango ICP data'!A7,0,Instructions!F$21-1,1,1),"")</f>
        <v>945000</v>
      </c>
      <c r="G17">
        <f t="shared" ca="1" si="2"/>
        <v>3.0698412698412699E-5</v>
      </c>
      <c r="H17" s="2">
        <f ca="1">IF(OFFSET('Durango ICP data'!A7,0,Instructions!H$21-1,1,1)&lt;&gt;0, OFFSET('Durango ICP data'!A7,0,Instructions!H$21-1,1,1),"")</f>
        <v>3.0899999999999999E-5</v>
      </c>
      <c r="I17" s="2"/>
      <c r="J17">
        <f ca="1">IF(OFFSET('Durango ICP data'!A7,0,Instructions!E$21-1,1,1)&lt;&gt;0, OFFSET('Durango ICP data'!A7,0,Instructions!E$21-1,1,1),"")</f>
        <v>7930</v>
      </c>
      <c r="K17">
        <f ca="1">IF(OFFSET('Durango ICP data'!A7,0,Instructions!D$21-1,1,1)&lt;&gt;0,OFFSET('Durango ICP data'!A7,0,Instructions!D$21-1,1,1),"")</f>
        <v>57500</v>
      </c>
      <c r="L17">
        <f t="shared" ca="1" si="3"/>
        <v>0.13791304347826086</v>
      </c>
      <c r="N17">
        <f t="shared" ca="1" si="4"/>
        <v>0.13837492564446832</v>
      </c>
      <c r="P17">
        <f t="shared" ca="1" si="0"/>
        <v>6.3256310097943136E-2</v>
      </c>
      <c r="R17">
        <f t="shared" ca="1" si="1"/>
        <v>0.99213947960412918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104</v>
      </c>
      <c r="B18">
        <v>7.1102216936772711E-2</v>
      </c>
      <c r="D18" t="str">
        <f>IF('Durango ICP data'!G8&lt;&gt;"",'Durango ICP data'!G8,"")</f>
        <v>D4g17</v>
      </c>
      <c r="E18">
        <f ca="1">IF(OFFSET('Durango ICP data'!A8,0,Instructions!G$21-1,1,1)&lt;&gt;0, OFFSET('Durango ICP data'!A8,0,Instructions!G$21-1,1,1),"")</f>
        <v>36.54</v>
      </c>
      <c r="F18">
        <f ca="1">IF(OFFSET('Durango ICP data'!A8,0,Instructions!F$21-1,1,1)&lt;&gt;0,OFFSET('Durango ICP data'!A8,0,Instructions!F$21-1,1,1),"")</f>
        <v>1039000</v>
      </c>
      <c r="G18">
        <f t="shared" ca="1" si="2"/>
        <v>3.5168431183830603E-5</v>
      </c>
      <c r="H18" s="2">
        <f ca="1">IF(OFFSET('Durango ICP data'!A8,0,Instructions!H$21-1,1,1)&lt;&gt;0, OFFSET('Durango ICP data'!A8,0,Instructions!H$21-1,1,1),"")</f>
        <v>3.5040000000000003E-5</v>
      </c>
      <c r="I18" s="2"/>
      <c r="J18">
        <f ca="1">IF(OFFSET('Durango ICP data'!A8,0,Instructions!E$21-1,1,1)&lt;&gt;0, OFFSET('Durango ICP data'!A8,0,Instructions!E$21-1,1,1),"")</f>
        <v>9980</v>
      </c>
      <c r="K18">
        <f ca="1">IF(OFFSET('Durango ICP data'!A8,0,Instructions!D$21-1,1,1)&lt;&gt;0,OFFSET('Durango ICP data'!A8,0,Instructions!D$21-1,1,1),"")</f>
        <v>63200</v>
      </c>
      <c r="L18">
        <f t="shared" ca="1" si="3"/>
        <v>0.1579113924050633</v>
      </c>
      <c r="N18">
        <f t="shared" ca="1" si="4"/>
        <v>0.15691447878906703</v>
      </c>
      <c r="P18">
        <f t="shared" ca="1" si="0"/>
        <v>7.1731427373201553E-2</v>
      </c>
      <c r="R18">
        <f t="shared" ca="1" si="1"/>
        <v>1.0088493785923491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105</v>
      </c>
      <c r="B19">
        <v>6.6820795452708429E-2</v>
      </c>
      <c r="D19" t="str">
        <f>IF('Durango ICP data'!G9&lt;&gt;"",'Durango ICP data'!G9,"")</f>
        <v>D4g18</v>
      </c>
      <c r="E19">
        <f ca="1">IF(OFFSET('Durango ICP data'!A9,0,Instructions!G$21-1,1,1)&lt;&gt;0, OFFSET('Durango ICP data'!A9,0,Instructions!G$21-1,1,1),"")</f>
        <v>31.47</v>
      </c>
      <c r="F19">
        <f ca="1">IF(OFFSET('Durango ICP data'!A9,0,Instructions!F$21-1,1,1)&lt;&gt;0,OFFSET('Durango ICP data'!A9,0,Instructions!F$21-1,1,1),"")</f>
        <v>962000</v>
      </c>
      <c r="G19">
        <f t="shared" ca="1" si="2"/>
        <v>3.2713097713097714E-5</v>
      </c>
      <c r="H19" s="2">
        <f ca="1">IF(OFFSET('Durango ICP data'!A9,0,Instructions!H$21-1,1,1)&lt;&gt;0, OFFSET('Durango ICP data'!A9,0,Instructions!H$21-1,1,1),"")</f>
        <v>3.2499999999999997E-5</v>
      </c>
      <c r="I19" s="2"/>
      <c r="J19">
        <f ca="1">IF(OFFSET('Durango ICP data'!A9,0,Instructions!E$21-1,1,1)&lt;&gt;0, OFFSET('Durango ICP data'!A9,0,Instructions!E$21-1,1,1),"")</f>
        <v>8580</v>
      </c>
      <c r="K19">
        <f ca="1">IF(OFFSET('Durango ICP data'!A9,0,Instructions!D$21-1,1,1)&lt;&gt;0,OFFSET('Durango ICP data'!A9,0,Instructions!D$21-1,1,1),"")</f>
        <v>58600</v>
      </c>
      <c r="L19">
        <f t="shared" ca="1" si="3"/>
        <v>0.14641638225255973</v>
      </c>
      <c r="N19">
        <f t="shared" ca="1" si="4"/>
        <v>0.14553997033803304</v>
      </c>
      <c r="P19">
        <f t="shared" ca="1" si="0"/>
        <v>6.653171774055508E-2</v>
      </c>
      <c r="R19">
        <f t="shared" ca="1" si="1"/>
        <v>0.99567383611352034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106</v>
      </c>
      <c r="B20">
        <v>6.4922827626459248E-2</v>
      </c>
      <c r="D20" t="str">
        <f>IF('Durango ICP data'!G10&lt;&gt;"",'Durango ICP data'!G10,"")</f>
        <v>D4g19</v>
      </c>
      <c r="E20">
        <f ca="1">IF(OFFSET('Durango ICP data'!A10,0,Instructions!G$21-1,1,1)&lt;&gt;0, OFFSET('Durango ICP data'!A10,0,Instructions!G$21-1,1,1),"")</f>
        <v>32.82</v>
      </c>
      <c r="F20">
        <f ca="1">IF(OFFSET('Durango ICP data'!A10,0,Instructions!F$21-1,1,1)&lt;&gt;0,OFFSET('Durango ICP data'!A10,0,Instructions!F$21-1,1,1),"")</f>
        <v>1007000</v>
      </c>
      <c r="G20">
        <f t="shared" ca="1" si="2"/>
        <v>3.2591857000993046E-5</v>
      </c>
      <c r="H20" s="2">
        <f ca="1">IF(OFFSET('Durango ICP data'!A10,0,Instructions!H$21-1,1,1)&lt;&gt;0, OFFSET('Durango ICP data'!A10,0,Instructions!H$21-1,1,1),"")</f>
        <v>3.2719999999999998E-5</v>
      </c>
      <c r="I20" s="2"/>
      <c r="J20">
        <f ca="1">IF(OFFSET('Durango ICP data'!A10,0,Instructions!E$21-1,1,1)&lt;&gt;0, OFFSET('Durango ICP data'!A10,0,Instructions!E$21-1,1,1),"")</f>
        <v>8500</v>
      </c>
      <c r="K20">
        <f ca="1">IF(OFFSET('Durango ICP data'!A10,0,Instructions!D$21-1,1,1)&lt;&gt;0,OFFSET('Durango ICP data'!A10,0,Instructions!D$21-1,1,1),"")</f>
        <v>60800</v>
      </c>
      <c r="L20">
        <f t="shared" ca="1" si="3"/>
        <v>0.13980263157894737</v>
      </c>
      <c r="N20">
        <f t="shared" ca="1" si="4"/>
        <v>0.14652516398339818</v>
      </c>
      <c r="P20">
        <f t="shared" ca="1" si="0"/>
        <v>6.6982086291414222E-2</v>
      </c>
      <c r="R20">
        <f t="shared" ca="1" si="1"/>
        <v>1.0317185609475168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107</v>
      </c>
      <c r="B21">
        <v>6.2441837297624835E-2</v>
      </c>
      <c r="D21" t="str">
        <f>IF('Durango ICP data'!G11&lt;&gt;"",'Durango ICP data'!G11,"")</f>
        <v>D4g20</v>
      </c>
      <c r="E21">
        <f ca="1">IF(OFFSET('Durango ICP data'!A11,0,Instructions!G$21-1,1,1)&lt;&gt;0, OFFSET('Durango ICP data'!A11,0,Instructions!G$21-1,1,1),"")</f>
        <v>33.049999999999997</v>
      </c>
      <c r="F21">
        <f ca="1">IF(OFFSET('Durango ICP data'!A11,0,Instructions!F$21-1,1,1)&lt;&gt;0,OFFSET('Durango ICP data'!A11,0,Instructions!F$21-1,1,1),"")</f>
        <v>1053000</v>
      </c>
      <c r="G21">
        <f t="shared" ca="1" si="2"/>
        <v>3.138651471984805E-5</v>
      </c>
      <c r="H21" s="2">
        <f ca="1">IF(OFFSET('Durango ICP data'!A11,0,Instructions!H$21-1,1,1)&lt;&gt;0, OFFSET('Durango ICP data'!A11,0,Instructions!H$21-1,1,1),"")</f>
        <v>3.1430000000000002E-5</v>
      </c>
      <c r="I21" s="2"/>
      <c r="J21">
        <f ca="1">IF(OFFSET('Durango ICP data'!A11,0,Instructions!E$21-1,1,1)&lt;&gt;0, OFFSET('Durango ICP data'!A11,0,Instructions!E$21-1,1,1),"")</f>
        <v>8550</v>
      </c>
      <c r="K21">
        <f ca="1">IF(OFFSET('Durango ICP data'!A11,0,Instructions!D$21-1,1,1)&lt;&gt;0,OFFSET('Durango ICP data'!A11,0,Instructions!D$21-1,1,1),"")</f>
        <v>63600</v>
      </c>
      <c r="L21">
        <f t="shared" ca="1" si="3"/>
        <v>0.13443396226415094</v>
      </c>
      <c r="N21">
        <f t="shared" ca="1" si="4"/>
        <v>0.14074834669921166</v>
      </c>
      <c r="P21">
        <f t="shared" ca="1" si="0"/>
        <v>6.4341288879558353E-2</v>
      </c>
      <c r="R21">
        <f t="shared" ca="1" si="1"/>
        <v>1.0304195338276148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108</v>
      </c>
      <c r="B22">
        <v>6.3065324937324904E-2</v>
      </c>
      <c r="D22" t="str">
        <f>IF('Durango ICP data'!G12&lt;&gt;"",'Durango ICP data'!G12,"")</f>
        <v>D4g21</v>
      </c>
      <c r="E22">
        <f ca="1">IF(OFFSET('Durango ICP data'!A12,0,Instructions!G$21-1,1,1)&lt;&gt;0, OFFSET('Durango ICP data'!A12,0,Instructions!G$21-1,1,1),"")</f>
        <v>32.57</v>
      </c>
      <c r="F22">
        <f ca="1">IF(OFFSET('Durango ICP data'!A12,0,Instructions!F$21-1,1,1)&lt;&gt;0,OFFSET('Durango ICP data'!A12,0,Instructions!F$21-1,1,1),"")</f>
        <v>1025000</v>
      </c>
      <c r="G22">
        <f t="shared" ca="1" si="2"/>
        <v>3.1775609756097563E-5</v>
      </c>
      <c r="H22" s="2">
        <f ca="1">IF(OFFSET('Durango ICP data'!A12,0,Instructions!H$21-1,1,1)&lt;&gt;0, OFFSET('Durango ICP data'!A12,0,Instructions!H$21-1,1,1),"")</f>
        <v>3.1900000000000003E-5</v>
      </c>
      <c r="I22" s="2"/>
      <c r="J22">
        <f ca="1">IF(OFFSET('Durango ICP data'!A12,0,Instructions!E$21-1,1,1)&lt;&gt;0, OFFSET('Durango ICP data'!A12,0,Instructions!E$21-1,1,1),"")</f>
        <v>8410</v>
      </c>
      <c r="K22">
        <f ca="1">IF(OFFSET('Durango ICP data'!A12,0,Instructions!D$21-1,1,1)&lt;&gt;0,OFFSET('Durango ICP data'!A12,0,Instructions!D$21-1,1,1),"")</f>
        <v>61900</v>
      </c>
      <c r="L22">
        <f t="shared" ca="1" si="3"/>
        <v>0.13586429725363489</v>
      </c>
      <c r="N22">
        <f t="shared" ca="1" si="4"/>
        <v>0.1428530785779463</v>
      </c>
      <c r="P22">
        <f t="shared" ca="1" si="0"/>
        <v>6.5303439874575611E-2</v>
      </c>
      <c r="R22">
        <f t="shared" ca="1" si="1"/>
        <v>1.0354888354174814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109</v>
      </c>
      <c r="B23">
        <v>6.721028733420277E-2</v>
      </c>
      <c r="D23" t="str">
        <f>IF('Durango ICP data'!G13&lt;&gt;"",'Durango ICP data'!G13,"")</f>
        <v>D4g22</v>
      </c>
      <c r="E23">
        <f ca="1">IF(OFFSET('Durango ICP data'!A13,0,Instructions!G$21-1,1,1)&lt;&gt;0, OFFSET('Durango ICP data'!A13,0,Instructions!G$21-1,1,1),"")</f>
        <v>34.200000000000003</v>
      </c>
      <c r="F23">
        <f ca="1">IF(OFFSET('Durango ICP data'!A13,0,Instructions!F$21-1,1,1)&lt;&gt;0,OFFSET('Durango ICP data'!A13,0,Instructions!F$21-1,1,1),"")</f>
        <v>1006000</v>
      </c>
      <c r="G23">
        <f t="shared" ca="1" si="2"/>
        <v>3.3996023856858849E-5</v>
      </c>
      <c r="H23" s="2">
        <f ca="1">IF(OFFSET('Durango ICP data'!A13,0,Instructions!H$21-1,1,1)&lt;&gt;0, OFFSET('Durango ICP data'!A13,0,Instructions!H$21-1,1,1),"")</f>
        <v>3.4279999999999997E-5</v>
      </c>
      <c r="I23" s="2"/>
      <c r="J23">
        <f ca="1">IF(OFFSET('Durango ICP data'!A13,0,Instructions!E$21-1,1,1)&lt;&gt;0, OFFSET('Durango ICP data'!A13,0,Instructions!E$21-1,1,1),"")</f>
        <v>8820</v>
      </c>
      <c r="K23">
        <f ca="1">IF(OFFSET('Durango ICP data'!A13,0,Instructions!D$21-1,1,1)&lt;&gt;0,OFFSET('Durango ICP data'!A13,0,Instructions!D$21-1,1,1),"")</f>
        <v>60700</v>
      </c>
      <c r="L23">
        <f t="shared" ca="1" si="3"/>
        <v>0.14530477759472818</v>
      </c>
      <c r="N23">
        <f t="shared" ca="1" si="4"/>
        <v>0.15351108255962376</v>
      </c>
      <c r="P23">
        <f t="shared" ca="1" si="0"/>
        <v>7.017560874296086E-2</v>
      </c>
      <c r="R23">
        <f t="shared" ca="1" si="1"/>
        <v>1.0441200525451266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s="3"/>
      <c r="B24" s="3"/>
      <c r="D24" t="str">
        <f>IF('Durango ICP data'!G14&lt;&gt;"",'Durango ICP data'!G14,"")</f>
        <v/>
      </c>
      <c r="E24" t="str">
        <f ca="1">IF(OFFSET('Durango ICP data'!A14,0,Instructions!G$21-1,1,1)&lt;&gt;0, OFFSET('Durango ICP data'!A14,0,Instructions!G$21-1,1,1),"")</f>
        <v/>
      </c>
      <c r="F24" t="str">
        <f ca="1">IF(OFFSET('Durango ICP data'!A14,0,Instructions!F$21-1,1,1)&lt;&gt;0,OFFSET('Durango ICP data'!A14,0,Instructions!F$21-1,1,1),"")</f>
        <v/>
      </c>
      <c r="G24" t="str">
        <f t="shared" ca="1" si="2"/>
        <v/>
      </c>
      <c r="H24" s="2" t="str">
        <f ca="1">IF(OFFSET('Durango ICP data'!A14,0,Instructions!H$21-1,1,1)&lt;&gt;0, OFFSET('Durango ICP data'!A14,0,Instructions!H$21-1,1,1),"")</f>
        <v/>
      </c>
      <c r="I24" s="2"/>
      <c r="J24" t="str">
        <f ca="1">IF(OFFSET('Durango ICP data'!A14,0,Instructions!E$21-1,1,1)&lt;&gt;0, OFFSET('Durango ICP data'!A14,0,Instructions!E$21-1,1,1),"")</f>
        <v/>
      </c>
      <c r="K24" t="str">
        <f ca="1">IF(OFFSET('Durango ICP data'!A14,0,Instructions!D$21-1,1,1)&lt;&gt;0,OFFSET('Durango ICP data'!A14,0,Instructions!D$21-1,1,1),"")</f>
        <v/>
      </c>
      <c r="L24" t="str">
        <f t="shared" ca="1" si="3"/>
        <v/>
      </c>
      <c r="N24" t="str">
        <f t="shared" ca="1" si="4"/>
        <v/>
      </c>
      <c r="P24" t="str">
        <f t="shared" ca="1" si="0"/>
        <v/>
      </c>
      <c r="R24" t="str">
        <f t="shared" ca="1" si="1"/>
        <v/>
      </c>
      <c r="U24" t="s">
        <v>145</v>
      </c>
      <c r="V24">
        <v>6.619559416239848E-2</v>
      </c>
      <c r="W24">
        <v>1.0623177401761494E-3</v>
      </c>
    </row>
    <row r="25" spans="1:23" x14ac:dyDescent="0.25">
      <c r="A25" s="3"/>
      <c r="B25" s="3"/>
      <c r="D25" t="str">
        <f>IF('Durango ICP data'!G15&lt;&gt;"",'Durango ICP data'!G15,"")</f>
        <v/>
      </c>
      <c r="E25" t="str">
        <f ca="1">IF(OFFSET('Durango ICP data'!A15,0,Instructions!G$21-1,1,1)&lt;&gt;0, OFFSET('Durango ICP data'!A15,0,Instructions!G$21-1,1,1),"")</f>
        <v/>
      </c>
      <c r="F25" t="str">
        <f ca="1">IF(OFFSET('Durango ICP data'!A15,0,Instructions!F$21-1,1,1)&lt;&gt;0,OFFSET('Durango ICP data'!A15,0,Instructions!F$21-1,1,1),"")</f>
        <v/>
      </c>
      <c r="G25" t="str">
        <f t="shared" ca="1" si="2"/>
        <v/>
      </c>
      <c r="H25" s="2" t="str">
        <f ca="1">IF(OFFSET('Durango ICP data'!A15,0,Instructions!H$21-1,1,1)&lt;&gt;0, OFFSET('Durango ICP data'!A15,0,Instructions!H$21-1,1,1),"")</f>
        <v/>
      </c>
      <c r="I25" s="2"/>
      <c r="J25" t="str">
        <f ca="1">IF(OFFSET('Durango ICP data'!A15,0,Instructions!E$21-1,1,1)&lt;&gt;0, OFFSET('Durango ICP data'!A15,0,Instructions!E$21-1,1,1),"")</f>
        <v/>
      </c>
      <c r="K25" t="str">
        <f ca="1">IF(OFFSET('Durango ICP data'!A15,0,Instructions!D$21-1,1,1)&lt;&gt;0,OFFSET('Durango ICP data'!A15,0,Instructions!D$21-1,1,1),"")</f>
        <v/>
      </c>
      <c r="L25" t="str">
        <f t="shared" ca="1" si="3"/>
        <v/>
      </c>
      <c r="N25" t="str">
        <f t="shared" ca="1" si="4"/>
        <v/>
      </c>
      <c r="P25" t="str">
        <f t="shared" ca="1" si="0"/>
        <v/>
      </c>
      <c r="R25" t="str">
        <f t="shared" ca="1" si="1"/>
        <v/>
      </c>
      <c r="U25" t="s">
        <v>146</v>
      </c>
      <c r="V25">
        <v>6.404035196322945E-2</v>
      </c>
      <c r="W25">
        <v>1.1069428899136938E-3</v>
      </c>
    </row>
    <row r="26" spans="1:23" x14ac:dyDescent="0.25">
      <c r="A26" s="3"/>
      <c r="B26" s="3"/>
      <c r="D26" t="str">
        <f>IF('Durango ICP data'!G16&lt;&gt;"",'Durango ICP data'!G16,"")</f>
        <v/>
      </c>
      <c r="E26" t="str">
        <f ca="1">IF(OFFSET('Durango ICP data'!A16,0,Instructions!G$21-1,1,1)&lt;&gt;0, OFFSET('Durango ICP data'!A16,0,Instructions!G$21-1,1,1),"")</f>
        <v/>
      </c>
      <c r="F26" t="str">
        <f ca="1">IF(OFFSET('Durango ICP data'!A16,0,Instructions!F$21-1,1,1)&lt;&gt;0,OFFSET('Durango ICP data'!A16,0,Instructions!F$21-1,1,1),"")</f>
        <v/>
      </c>
      <c r="G26" t="str">
        <f t="shared" ca="1" si="2"/>
        <v/>
      </c>
      <c r="H26" s="2" t="str">
        <f ca="1">IF(OFFSET('Durango ICP data'!A16,0,Instructions!H$21-1,1,1)&lt;&gt;0, OFFSET('Durango ICP data'!A16,0,Instructions!H$21-1,1,1),"")</f>
        <v/>
      </c>
      <c r="I26" s="2"/>
      <c r="J26" t="str">
        <f ca="1">IF(OFFSET('Durango ICP data'!A16,0,Instructions!E$21-1,1,1)&lt;&gt;0, OFFSET('Durango ICP data'!A16,0,Instructions!E$21-1,1,1),"")</f>
        <v/>
      </c>
      <c r="K26" t="str">
        <f ca="1">IF(OFFSET('Durango ICP data'!A16,0,Instructions!D$21-1,1,1)&lt;&gt;0,OFFSET('Durango ICP data'!A16,0,Instructions!D$21-1,1,1),"")</f>
        <v/>
      </c>
      <c r="L26" t="str">
        <f t="shared" ca="1" si="3"/>
        <v/>
      </c>
      <c r="N26" t="str">
        <f t="shared" ca="1" si="4"/>
        <v/>
      </c>
      <c r="P26" t="str">
        <f t="shared" ca="1" si="0"/>
        <v/>
      </c>
      <c r="R26" t="str">
        <f t="shared" ca="1" si="1"/>
        <v/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s="3"/>
      <c r="B27" s="3"/>
      <c r="D27" t="str">
        <f>IF('Durango ICP data'!G17&lt;&gt;"",'Durango ICP data'!G17,"")</f>
        <v/>
      </c>
      <c r="E27" t="str">
        <f ca="1">IF(OFFSET('Durango ICP data'!A17,0,Instructions!G$21-1,1,1)&lt;&gt;0, OFFSET('Durango ICP data'!A17,0,Instructions!G$21-1,1,1),"")</f>
        <v/>
      </c>
      <c r="F27" t="str">
        <f ca="1">IF(OFFSET('Durango ICP data'!A17,0,Instructions!F$21-1,1,1)&lt;&gt;0,OFFSET('Durango ICP data'!A17,0,Instructions!F$21-1,1,1),"")</f>
        <v/>
      </c>
      <c r="G27" t="str">
        <f t="shared" ca="1" si="2"/>
        <v/>
      </c>
      <c r="H27" s="2" t="str">
        <f ca="1">IF(OFFSET('Durango ICP data'!A17,0,Instructions!H$21-1,1,1)&lt;&gt;0, OFFSET('Durango ICP data'!A17,0,Instructions!H$21-1,1,1),"")</f>
        <v/>
      </c>
      <c r="I27" s="2"/>
      <c r="J27" t="str">
        <f ca="1">IF(OFFSET('Durango ICP data'!A17,0,Instructions!E$21-1,1,1)&lt;&gt;0, OFFSET('Durango ICP data'!A17,0,Instructions!E$21-1,1,1),"")</f>
        <v/>
      </c>
      <c r="K27" t="str">
        <f ca="1">IF(OFFSET('Durango ICP data'!A17,0,Instructions!D$21-1,1,1)&lt;&gt;0,OFFSET('Durango ICP data'!A17,0,Instructions!D$21-1,1,1),"")</f>
        <v/>
      </c>
      <c r="L27" t="str">
        <f t="shared" ca="1" si="3"/>
        <v/>
      </c>
      <c r="N27" t="str">
        <f t="shared" ca="1" si="4"/>
        <v/>
      </c>
      <c r="P27" t="str">
        <f t="shared" ca="1" si="0"/>
        <v/>
      </c>
      <c r="R27" t="str">
        <f t="shared" ca="1" si="1"/>
        <v/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s="3"/>
      <c r="B28" s="3"/>
      <c r="D28" t="str">
        <f>IF('Durango ICP data'!G18&lt;&gt;"",'Durango ICP data'!G18,"")</f>
        <v/>
      </c>
      <c r="E28" t="str">
        <f ca="1">IF(OFFSET('Durango ICP data'!A18,0,Instructions!G$21-1,1,1)&lt;&gt;0, OFFSET('Durango ICP data'!A18,0,Instructions!G$21-1,1,1),"")</f>
        <v/>
      </c>
      <c r="F28" t="str">
        <f ca="1">IF(OFFSET('Durango ICP data'!A18,0,Instructions!F$21-1,1,1)&lt;&gt;0,OFFSET('Durango ICP data'!A18,0,Instructions!F$21-1,1,1),"")</f>
        <v/>
      </c>
      <c r="G28" t="str">
        <f t="shared" ca="1" si="2"/>
        <v/>
      </c>
      <c r="H28" s="2" t="str">
        <f ca="1">IF(OFFSET('Durango ICP data'!A18,0,Instructions!H$21-1,1,1)&lt;&gt;0, OFFSET('Durango ICP data'!A18,0,Instructions!H$21-1,1,1),"")</f>
        <v/>
      </c>
      <c r="I28" s="2"/>
      <c r="J28" t="str">
        <f ca="1">IF(OFFSET('Durango ICP data'!A18,0,Instructions!E$21-1,1,1)&lt;&gt;0, OFFSET('Durango ICP data'!A18,0,Instructions!E$21-1,1,1),"")</f>
        <v/>
      </c>
      <c r="K28" t="str">
        <f ca="1">IF(OFFSET('Durango ICP data'!A18,0,Instructions!D$21-1,1,1)&lt;&gt;0,OFFSET('Durango ICP data'!A18,0,Instructions!D$21-1,1,1),"")</f>
        <v/>
      </c>
      <c r="L28" t="str">
        <f t="shared" ca="1" si="3"/>
        <v/>
      </c>
      <c r="N28" t="str">
        <f t="shared" ca="1" si="4"/>
        <v/>
      </c>
      <c r="P28" t="str">
        <f t="shared" ca="1" si="0"/>
        <v/>
      </c>
      <c r="R28" t="str">
        <f t="shared" ca="1" si="1"/>
        <v/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s="3"/>
      <c r="B29" s="3"/>
      <c r="D29" t="str">
        <f>IF('Durango ICP data'!G19&lt;&gt;"",'Durango ICP data'!G19,"")</f>
        <v/>
      </c>
      <c r="E29" t="str">
        <f ca="1">IF(OFFSET('Durango ICP data'!A19,0,Instructions!G$21-1,1,1)&lt;&gt;0, OFFSET('Durango ICP data'!A19,0,Instructions!G$21-1,1,1),"")</f>
        <v/>
      </c>
      <c r="F29" t="str">
        <f ca="1">IF(OFFSET('Durango ICP data'!A19,0,Instructions!F$21-1,1,1)&lt;&gt;0,OFFSET('Durango ICP data'!A19,0,Instructions!F$21-1,1,1),"")</f>
        <v/>
      </c>
      <c r="G29" t="str">
        <f t="shared" ca="1" si="2"/>
        <v/>
      </c>
      <c r="H29" s="2" t="str">
        <f ca="1">IF(OFFSET('Durango ICP data'!A19,0,Instructions!H$21-1,1,1)&lt;&gt;0, OFFSET('Durango ICP data'!A19,0,Instructions!H$21-1,1,1),"")</f>
        <v/>
      </c>
      <c r="I29" s="2"/>
      <c r="J29" t="str">
        <f ca="1">IF(OFFSET('Durango ICP data'!A19,0,Instructions!E$21-1,1,1)&lt;&gt;0, OFFSET('Durango ICP data'!A19,0,Instructions!E$21-1,1,1),"")</f>
        <v/>
      </c>
      <c r="K29" t="str">
        <f ca="1">IF(OFFSET('Durango ICP data'!A19,0,Instructions!D$21-1,1,1)&lt;&gt;0,OFFSET('Durango ICP data'!A19,0,Instructions!D$21-1,1,1),"")</f>
        <v/>
      </c>
      <c r="L29" t="str">
        <f t="shared" ca="1" si="3"/>
        <v/>
      </c>
      <c r="N29" t="str">
        <f t="shared" ca="1" si="4"/>
        <v/>
      </c>
      <c r="P29" t="str">
        <f t="shared" ca="1" si="0"/>
        <v/>
      </c>
      <c r="R29" t="str">
        <f t="shared" ca="1" si="1"/>
        <v/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s="3"/>
      <c r="B30" s="3"/>
      <c r="D30" t="str">
        <f>IF('Durango ICP data'!G20&lt;&gt;"",'Durango ICP data'!G20,"")</f>
        <v/>
      </c>
      <c r="E30" t="str">
        <f ca="1">IF(OFFSET('Durango ICP data'!A20,0,Instructions!G$21-1,1,1)&lt;&gt;0, OFFSET('Durango ICP data'!A20,0,Instructions!G$21-1,1,1),"")</f>
        <v/>
      </c>
      <c r="F30" t="str">
        <f ca="1">IF(OFFSET('Durango ICP data'!A20,0,Instructions!F$21-1,1,1)&lt;&gt;0,OFFSET('Durango ICP data'!A20,0,Instructions!F$21-1,1,1),"")</f>
        <v/>
      </c>
      <c r="G30" t="str">
        <f t="shared" ca="1" si="2"/>
        <v/>
      </c>
      <c r="H30" s="2" t="str">
        <f ca="1">IF(OFFSET('Durango ICP data'!A20,0,Instructions!H$21-1,1,1)&lt;&gt;0, OFFSET('Durango ICP data'!A20,0,Instructions!H$21-1,1,1),"")</f>
        <v/>
      </c>
      <c r="I30" s="2"/>
      <c r="J30" t="str">
        <f ca="1">IF(OFFSET('Durango ICP data'!A20,0,Instructions!E$21-1,1,1)&lt;&gt;0, OFFSET('Durango ICP data'!A20,0,Instructions!E$21-1,1,1),"")</f>
        <v/>
      </c>
      <c r="K30" t="str">
        <f ca="1">IF(OFFSET('Durango ICP data'!A20,0,Instructions!D$21-1,1,1)&lt;&gt;0,OFFSET('Durango ICP data'!A20,0,Instructions!D$21-1,1,1),"")</f>
        <v/>
      </c>
      <c r="L30" t="str">
        <f t="shared" ca="1" si="3"/>
        <v/>
      </c>
      <c r="N30" t="str">
        <f t="shared" ca="1" si="4"/>
        <v/>
      </c>
      <c r="P30" t="str">
        <f t="shared" ca="1" si="0"/>
        <v/>
      </c>
      <c r="R30" t="str">
        <f t="shared" ca="1" si="1"/>
        <v/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/>
      <c r="B31" s="3"/>
      <c r="D31" t="str">
        <f>IF('Durango ICP data'!G21&lt;&gt;"",'Durango ICP data'!G21,"")</f>
        <v/>
      </c>
      <c r="E31" t="str">
        <f ca="1">IF(OFFSET('Durango ICP data'!A21,0,Instructions!G$21-1,1,1)&lt;&gt;0, OFFSET('Durango ICP data'!A21,0,Instructions!G$21-1,1,1),"")</f>
        <v/>
      </c>
      <c r="F31" t="str">
        <f ca="1">IF(OFFSET('Durango ICP data'!A21,0,Instructions!F$21-1,1,1)&lt;&gt;0,OFFSET('Durango ICP data'!A21,0,Instructions!F$21-1,1,1),"")</f>
        <v/>
      </c>
      <c r="G31" t="str">
        <f t="shared" ca="1" si="2"/>
        <v/>
      </c>
      <c r="H31" s="2" t="str">
        <f ca="1">IF(OFFSET('Durango ICP data'!A21,0,Instructions!H$21-1,1,1)&lt;&gt;0, OFFSET('Durango ICP data'!A21,0,Instructions!H$21-1,1,1),"")</f>
        <v/>
      </c>
      <c r="I31" s="2"/>
      <c r="J31" t="str">
        <f ca="1">IF(OFFSET('Durango ICP data'!A21,0,Instructions!E$21-1,1,1)&lt;&gt;0, OFFSET('Durango ICP data'!A21,0,Instructions!E$21-1,1,1),"")</f>
        <v/>
      </c>
      <c r="K31" t="str">
        <f ca="1">IF(OFFSET('Durango ICP data'!A21,0,Instructions!D$21-1,1,1)&lt;&gt;0,OFFSET('Durango ICP data'!A21,0,Instructions!D$21-1,1,1),"")</f>
        <v/>
      </c>
      <c r="L31" t="str">
        <f t="shared" ca="1" si="3"/>
        <v/>
      </c>
      <c r="N31" t="str">
        <f t="shared" ca="1" si="4"/>
        <v/>
      </c>
      <c r="P31" t="str">
        <f t="shared" ca="1" si="0"/>
        <v/>
      </c>
      <c r="R31" t="str">
        <f t="shared" ca="1" si="1"/>
        <v/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/>
      <c r="B32" s="3"/>
      <c r="D32" t="str">
        <f>IF('Durango ICP data'!G22&lt;&gt;"",'Durango ICP data'!G22,"")</f>
        <v/>
      </c>
      <c r="E32" t="str">
        <f ca="1">IF(OFFSET('Durango ICP data'!A22,0,Instructions!G$21-1,1,1)&lt;&gt;0, OFFSET('Durango ICP data'!A22,0,Instructions!G$21-1,1,1),"")</f>
        <v/>
      </c>
      <c r="F32" t="str">
        <f ca="1">IF(OFFSET('Durango ICP data'!A22,0,Instructions!F$21-1,1,1)&lt;&gt;0,OFFSET('Durango ICP data'!A22,0,Instructions!F$21-1,1,1),"")</f>
        <v/>
      </c>
      <c r="G32" t="str">
        <f t="shared" ca="1" si="2"/>
        <v/>
      </c>
      <c r="H32" s="2" t="str">
        <f ca="1">IF(OFFSET('Durango ICP data'!A22,0,Instructions!H$21-1,1,1)&lt;&gt;0, OFFSET('Durango ICP data'!A22,0,Instructions!H$21-1,1,1),"")</f>
        <v/>
      </c>
      <c r="I32" s="2"/>
      <c r="J32" t="str">
        <f ca="1">IF(OFFSET('Durango ICP data'!A22,0,Instructions!E$21-1,1,1)&lt;&gt;0, OFFSET('Durango ICP data'!A22,0,Instructions!E$21-1,1,1),"")</f>
        <v/>
      </c>
      <c r="K32" t="str">
        <f ca="1">IF(OFFSET('Durango ICP data'!A22,0,Instructions!D$21-1,1,1)&lt;&gt;0,OFFSET('Durango ICP data'!A22,0,Instructions!D$21-1,1,1),"")</f>
        <v/>
      </c>
      <c r="L32" t="str">
        <f t="shared" ca="1" si="3"/>
        <v/>
      </c>
      <c r="N32" t="str">
        <f t="shared" ca="1" si="4"/>
        <v/>
      </c>
      <c r="P32" t="str">
        <f t="shared" ca="1" si="0"/>
        <v/>
      </c>
      <c r="R32" t="str">
        <f t="shared" ca="1" si="1"/>
        <v/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/>
      <c r="B33" s="3"/>
      <c r="D33" t="str">
        <f>IF('Durango ICP data'!G23&lt;&gt;"",'Durango ICP data'!G23,"")</f>
        <v/>
      </c>
      <c r="E33" t="str">
        <f ca="1">IF(OFFSET('Durango ICP data'!A23,0,Instructions!G$21-1,1,1)&lt;&gt;0, OFFSET('Durango ICP data'!A23,0,Instructions!G$21-1,1,1),"")</f>
        <v/>
      </c>
      <c r="F33" t="str">
        <f ca="1">IF(OFFSET('Durango ICP data'!A23,0,Instructions!F$21-1,1,1)&lt;&gt;0,OFFSET('Durango ICP data'!A23,0,Instructions!F$21-1,1,1),"")</f>
        <v/>
      </c>
      <c r="G33" t="str">
        <f t="shared" ca="1" si="2"/>
        <v/>
      </c>
      <c r="H33" s="2" t="str">
        <f ca="1">IF(OFFSET('Durango ICP data'!A23,0,Instructions!H$21-1,1,1)&lt;&gt;0, OFFSET('Durango ICP data'!A23,0,Instructions!H$21-1,1,1),"")</f>
        <v/>
      </c>
      <c r="I33" s="2"/>
      <c r="J33" t="str">
        <f ca="1">IF(OFFSET('Durango ICP data'!A23,0,Instructions!E$21-1,1,1)&lt;&gt;0, OFFSET('Durango ICP data'!A23,0,Instructions!E$21-1,1,1),"")</f>
        <v/>
      </c>
      <c r="K33" t="str">
        <f ca="1">IF(OFFSET('Durango ICP data'!A23,0,Instructions!D$21-1,1,1)&lt;&gt;0,OFFSET('Durango ICP data'!A23,0,Instructions!D$21-1,1,1),"")</f>
        <v/>
      </c>
      <c r="L33" t="str">
        <f t="shared" ca="1" si="3"/>
        <v/>
      </c>
      <c r="N33" t="str">
        <f t="shared" ca="1" si="4"/>
        <v/>
      </c>
      <c r="P33" t="str">
        <f t="shared" ca="1" si="0"/>
        <v/>
      </c>
      <c r="R33" t="str">
        <f t="shared" ca="1" si="1"/>
        <v/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/>
      <c r="B34" s="3"/>
      <c r="D34" t="str">
        <f>IF('Durango ICP data'!G24&lt;&gt;"",'Durango ICP data'!G24,"")</f>
        <v/>
      </c>
      <c r="E34" t="str">
        <f ca="1">IF(OFFSET('Durango ICP data'!A24,0,Instructions!G$21-1,1,1)&lt;&gt;0, OFFSET('Durango ICP data'!A24,0,Instructions!G$21-1,1,1),"")</f>
        <v/>
      </c>
      <c r="F34" t="str">
        <f ca="1">IF(OFFSET('Durango ICP data'!A24,0,Instructions!F$21-1,1,1)&lt;&gt;0,OFFSET('Durango ICP data'!A24,0,Instructions!F$21-1,1,1),"")</f>
        <v/>
      </c>
      <c r="G34" t="str">
        <f t="shared" ca="1" si="2"/>
        <v/>
      </c>
      <c r="H34" s="2" t="str">
        <f ca="1">IF(OFFSET('Durango ICP data'!A24,0,Instructions!H$21-1,1,1)&lt;&gt;0, OFFSET('Durango ICP data'!A24,0,Instructions!H$21-1,1,1),"")</f>
        <v/>
      </c>
      <c r="I34" s="2"/>
      <c r="J34" t="str">
        <f ca="1">IF(OFFSET('Durango ICP data'!A24,0,Instructions!E$21-1,1,1)&lt;&gt;0, OFFSET('Durango ICP data'!A24,0,Instructions!E$21-1,1,1),"")</f>
        <v/>
      </c>
      <c r="K34" t="str">
        <f ca="1">IF(OFFSET('Durango ICP data'!A24,0,Instructions!D$21-1,1,1)&lt;&gt;0,OFFSET('Durango ICP data'!A24,0,Instructions!D$21-1,1,1),"")</f>
        <v/>
      </c>
      <c r="L34" t="str">
        <f t="shared" ca="1" si="3"/>
        <v/>
      </c>
      <c r="N34" t="str">
        <f t="shared" ca="1" si="4"/>
        <v/>
      </c>
      <c r="P34" t="str">
        <f t="shared" ca="1" si="0"/>
        <v/>
      </c>
      <c r="R34" t="str">
        <f t="shared" ca="1" si="1"/>
        <v/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/>
      <c r="B35" s="3"/>
      <c r="D35" t="str">
        <f>IF('Durango ICP data'!G25&lt;&gt;"",'Durango ICP data'!G25,"")</f>
        <v/>
      </c>
      <c r="E35" t="str">
        <f ca="1">IF(OFFSET('Durango ICP data'!A25,0,Instructions!G$21-1,1,1)&lt;&gt;0, OFFSET('Durango ICP data'!A25,0,Instructions!G$21-1,1,1),"")</f>
        <v/>
      </c>
      <c r="F35" t="str">
        <f ca="1">IF(OFFSET('Durango ICP data'!A25,0,Instructions!F$21-1,1,1)&lt;&gt;0,OFFSET('Durango ICP data'!A25,0,Instructions!F$21-1,1,1),"")</f>
        <v/>
      </c>
      <c r="G35" t="str">
        <f t="shared" ca="1" si="2"/>
        <v/>
      </c>
      <c r="H35" s="2" t="str">
        <f ca="1">IF(OFFSET('Durango ICP data'!A25,0,Instructions!H$21-1,1,1)&lt;&gt;0, OFFSET('Durango ICP data'!A25,0,Instructions!H$21-1,1,1),"")</f>
        <v/>
      </c>
      <c r="I35" s="2"/>
      <c r="J35" t="str">
        <f ca="1">IF(OFFSET('Durango ICP data'!A25,0,Instructions!E$21-1,1,1)&lt;&gt;0, OFFSET('Durango ICP data'!A25,0,Instructions!E$21-1,1,1),"")</f>
        <v/>
      </c>
      <c r="K35" t="str">
        <f ca="1">IF(OFFSET('Durango ICP data'!A25,0,Instructions!D$21-1,1,1)&lt;&gt;0,OFFSET('Durango ICP data'!A25,0,Instructions!D$21-1,1,1),"")</f>
        <v/>
      </c>
      <c r="L35" t="str">
        <f t="shared" ca="1" si="3"/>
        <v/>
      </c>
      <c r="N35" t="str">
        <f t="shared" ca="1" si="4"/>
        <v/>
      </c>
      <c r="P35" t="str">
        <f t="shared" ca="1" si="0"/>
        <v/>
      </c>
      <c r="R35" t="str">
        <f t="shared" ca="1" si="1"/>
        <v/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/>
      <c r="B36" s="3"/>
      <c r="D36" t="str">
        <f>IF('Durango ICP data'!G26&lt;&gt;"",'Durango ICP data'!G26,"")</f>
        <v/>
      </c>
      <c r="E36" t="str">
        <f ca="1">IF(OFFSET('Durango ICP data'!A26,0,Instructions!G$21-1,1,1)&lt;&gt;0, OFFSET('Durango ICP data'!A26,0,Instructions!G$21-1,1,1),"")</f>
        <v/>
      </c>
      <c r="F36" t="str">
        <f ca="1">IF(OFFSET('Durango ICP data'!A26,0,Instructions!F$21-1,1,1)&lt;&gt;0,OFFSET('Durango ICP data'!A26,0,Instructions!F$21-1,1,1),"")</f>
        <v/>
      </c>
      <c r="G36" t="str">
        <f t="shared" ca="1" si="2"/>
        <v/>
      </c>
      <c r="H36" s="2" t="str">
        <f ca="1">IF(OFFSET('Durango ICP data'!A26,0,Instructions!H$21-1,1,1)&lt;&gt;0, OFFSET('Durango ICP data'!A26,0,Instructions!H$21-1,1,1),"")</f>
        <v/>
      </c>
      <c r="I36" s="2"/>
      <c r="J36" t="str">
        <f ca="1">IF(OFFSET('Durango ICP data'!A26,0,Instructions!E$21-1,1,1)&lt;&gt;0, OFFSET('Durango ICP data'!A26,0,Instructions!E$21-1,1,1),"")</f>
        <v/>
      </c>
      <c r="K36" t="str">
        <f ca="1">IF(OFFSET('Durango ICP data'!A26,0,Instructions!D$21-1,1,1)&lt;&gt;0,OFFSET('Durango ICP data'!A26,0,Instructions!D$21-1,1,1),"")</f>
        <v/>
      </c>
      <c r="L36" t="str">
        <f t="shared" ca="1" si="3"/>
        <v/>
      </c>
      <c r="N36" t="str">
        <f t="shared" ca="1" si="4"/>
        <v/>
      </c>
      <c r="P36" t="str">
        <f t="shared" ca="1" si="0"/>
        <v/>
      </c>
      <c r="R36" t="str">
        <f t="shared" ca="1" si="1"/>
        <v/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/>
      <c r="B37" s="3"/>
      <c r="D37" t="str">
        <f>IF('Durango ICP data'!G27&lt;&gt;"",'Durango ICP data'!G27,"")</f>
        <v/>
      </c>
      <c r="E37" t="str">
        <f ca="1">IF(OFFSET('Durango ICP data'!A27,0,Instructions!G$21-1,1,1)&lt;&gt;0, OFFSET('Durango ICP data'!A27,0,Instructions!G$21-1,1,1),"")</f>
        <v/>
      </c>
      <c r="F37" t="str">
        <f ca="1">IF(OFFSET('Durango ICP data'!A27,0,Instructions!F$21-1,1,1)&lt;&gt;0,OFFSET('Durango ICP data'!A27,0,Instructions!F$21-1,1,1),"")</f>
        <v/>
      </c>
      <c r="G37" t="str">
        <f t="shared" ca="1" si="2"/>
        <v/>
      </c>
      <c r="H37" s="2" t="str">
        <f ca="1">IF(OFFSET('Durango ICP data'!A27,0,Instructions!H$21-1,1,1)&lt;&gt;0, OFFSET('Durango ICP data'!A27,0,Instructions!H$21-1,1,1),"")</f>
        <v/>
      </c>
      <c r="I37" s="2"/>
      <c r="J37" t="str">
        <f ca="1">IF(OFFSET('Durango ICP data'!A27,0,Instructions!E$21-1,1,1)&lt;&gt;0, OFFSET('Durango ICP data'!A27,0,Instructions!E$21-1,1,1),"")</f>
        <v/>
      </c>
      <c r="K37" t="str">
        <f ca="1">IF(OFFSET('Durango ICP data'!A27,0,Instructions!D$21-1,1,1)&lt;&gt;0,OFFSET('Durango ICP data'!A27,0,Instructions!D$21-1,1,1),"")</f>
        <v/>
      </c>
      <c r="L37" t="str">
        <f t="shared" ca="1" si="3"/>
        <v/>
      </c>
      <c r="N37" t="str">
        <f t="shared" ca="1" si="4"/>
        <v/>
      </c>
      <c r="P37" t="str">
        <f t="shared" ca="1" si="0"/>
        <v/>
      </c>
      <c r="R37" t="str">
        <f t="shared" ca="1" si="1"/>
        <v/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/>
      <c r="B38" s="3"/>
      <c r="D38" t="str">
        <f>IF('Durango ICP data'!G28&lt;&gt;"",'Durango ICP data'!G28,"")</f>
        <v/>
      </c>
      <c r="E38" t="str">
        <f ca="1">IF(OFFSET('Durango ICP data'!A28,0,Instructions!G$21-1,1,1)&lt;&gt;0, OFFSET('Durango ICP data'!A28,0,Instructions!G$21-1,1,1),"")</f>
        <v/>
      </c>
      <c r="F38" t="str">
        <f ca="1">IF(OFFSET('Durango ICP data'!A28,0,Instructions!F$21-1,1,1)&lt;&gt;0,OFFSET('Durango ICP data'!A28,0,Instructions!F$21-1,1,1),"")</f>
        <v/>
      </c>
      <c r="G38" t="str">
        <f t="shared" ca="1" si="2"/>
        <v/>
      </c>
      <c r="H38" s="2" t="str">
        <f ca="1">IF(OFFSET('Durango ICP data'!A28,0,Instructions!H$21-1,1,1)&lt;&gt;0, OFFSET('Durango ICP data'!A28,0,Instructions!H$21-1,1,1),"")</f>
        <v/>
      </c>
      <c r="I38" s="2"/>
      <c r="J38" t="str">
        <f ca="1">IF(OFFSET('Durango ICP data'!A28,0,Instructions!E$21-1,1,1)&lt;&gt;0, OFFSET('Durango ICP data'!A28,0,Instructions!E$21-1,1,1),"")</f>
        <v/>
      </c>
      <c r="K38" t="str">
        <f ca="1">IF(OFFSET('Durango ICP data'!A28,0,Instructions!D$21-1,1,1)&lt;&gt;0,OFFSET('Durango ICP data'!A28,0,Instructions!D$21-1,1,1),"")</f>
        <v/>
      </c>
      <c r="L38" t="str">
        <f t="shared" ca="1" si="3"/>
        <v/>
      </c>
      <c r="N38" t="str">
        <f t="shared" ca="1" si="4"/>
        <v/>
      </c>
      <c r="P38" t="str">
        <f t="shared" ca="1" si="0"/>
        <v/>
      </c>
      <c r="R38" t="str">
        <f t="shared" ca="1" si="1"/>
        <v/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/>
      <c r="B39" s="3"/>
      <c r="D39" t="str">
        <f>IF('Durango ICP data'!G29&lt;&gt;"",'Durango ICP data'!G29,"")</f>
        <v/>
      </c>
      <c r="E39" t="str">
        <f ca="1">IF(OFFSET('Durango ICP data'!A29,0,Instructions!G$21-1,1,1)&lt;&gt;0, OFFSET('Durango ICP data'!A29,0,Instructions!G$21-1,1,1),"")</f>
        <v/>
      </c>
      <c r="F39" t="str">
        <f ca="1">IF(OFFSET('Durango ICP data'!A29,0,Instructions!F$21-1,1,1)&lt;&gt;0,OFFSET('Durango ICP data'!A29,0,Instructions!F$21-1,1,1),"")</f>
        <v/>
      </c>
      <c r="G39" t="str">
        <f t="shared" ca="1" si="2"/>
        <v/>
      </c>
      <c r="H39" s="2" t="str">
        <f ca="1">IF(OFFSET('Durango ICP data'!A29,0,Instructions!H$21-1,1,1)&lt;&gt;0, OFFSET('Durango ICP data'!A29,0,Instructions!H$21-1,1,1),"")</f>
        <v/>
      </c>
      <c r="I39" s="2"/>
      <c r="J39" t="str">
        <f ca="1">IF(OFFSET('Durango ICP data'!A29,0,Instructions!E$21-1,1,1)&lt;&gt;0, OFFSET('Durango ICP data'!A29,0,Instructions!E$21-1,1,1),"")</f>
        <v/>
      </c>
      <c r="K39" t="str">
        <f ca="1">IF(OFFSET('Durango ICP data'!A29,0,Instructions!D$21-1,1,1)&lt;&gt;0,OFFSET('Durango ICP data'!A29,0,Instructions!D$21-1,1,1),"")</f>
        <v/>
      </c>
      <c r="L39" t="str">
        <f t="shared" ca="1" si="3"/>
        <v/>
      </c>
      <c r="N39" t="str">
        <f t="shared" ca="1" si="4"/>
        <v/>
      </c>
      <c r="P39" t="str">
        <f t="shared" ca="1" si="0"/>
        <v/>
      </c>
      <c r="R39" t="str">
        <f t="shared" ca="1" si="1"/>
        <v/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/>
      <c r="B40" s="3"/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ca="1" si="1"/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/>
      <c r="B41" s="3"/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1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/>
      <c r="B42" s="3"/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1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1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13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529</v>
      </c>
      <c r="B2" t="s">
        <v>455</v>
      </c>
      <c r="C2" t="s">
        <v>530</v>
      </c>
      <c r="D2" t="s">
        <v>457</v>
      </c>
      <c r="E2" s="1">
        <v>0.4906726851851852</v>
      </c>
      <c r="F2">
        <v>40.241</v>
      </c>
      <c r="G2" t="s">
        <v>98</v>
      </c>
      <c r="H2" s="2">
        <v>4990000</v>
      </c>
      <c r="I2" s="2">
        <v>120000</v>
      </c>
      <c r="J2" s="2">
        <v>997400</v>
      </c>
      <c r="K2" s="2">
        <v>30000</v>
      </c>
      <c r="L2">
        <v>18270</v>
      </c>
      <c r="M2">
        <v>190</v>
      </c>
      <c r="N2" s="2">
        <v>59500</v>
      </c>
      <c r="O2" s="2">
        <v>1600</v>
      </c>
      <c r="P2">
        <v>72260</v>
      </c>
      <c r="Q2">
        <v>620</v>
      </c>
      <c r="R2">
        <v>11850</v>
      </c>
      <c r="S2">
        <v>300</v>
      </c>
      <c r="T2" s="2">
        <v>198900</v>
      </c>
      <c r="U2" s="2">
        <v>5300</v>
      </c>
      <c r="V2" s="2">
        <v>1272000</v>
      </c>
      <c r="W2" s="2">
        <v>32000</v>
      </c>
      <c r="X2" s="2">
        <v>1759000</v>
      </c>
      <c r="Y2" s="2">
        <v>49000</v>
      </c>
      <c r="Z2" s="2">
        <v>209200</v>
      </c>
      <c r="AA2" s="2">
        <v>5500</v>
      </c>
      <c r="AB2" s="2">
        <v>131100</v>
      </c>
      <c r="AC2" s="2">
        <v>3600</v>
      </c>
      <c r="AD2">
        <v>16660</v>
      </c>
      <c r="AE2">
        <v>450</v>
      </c>
      <c r="AF2">
        <v>5590</v>
      </c>
      <c r="AG2">
        <v>210</v>
      </c>
      <c r="AH2">
        <v>15950</v>
      </c>
      <c r="AI2">
        <v>380</v>
      </c>
      <c r="AJ2">
        <v>14140</v>
      </c>
      <c r="AK2">
        <v>440</v>
      </c>
      <c r="AL2">
        <v>19650</v>
      </c>
      <c r="AM2">
        <v>490</v>
      </c>
      <c r="AN2">
        <v>15860</v>
      </c>
      <c r="AO2">
        <v>490</v>
      </c>
      <c r="AP2">
        <v>14880</v>
      </c>
      <c r="AQ2">
        <v>380</v>
      </c>
      <c r="AR2">
        <v>5530</v>
      </c>
      <c r="AS2">
        <v>190</v>
      </c>
      <c r="AT2">
        <v>6400</v>
      </c>
      <c r="AU2">
        <v>190</v>
      </c>
      <c r="AV2">
        <v>3330</v>
      </c>
      <c r="AW2">
        <v>140</v>
      </c>
      <c r="AX2">
        <v>218</v>
      </c>
      <c r="AY2">
        <v>19</v>
      </c>
      <c r="AZ2">
        <v>63</v>
      </c>
      <c r="BA2">
        <v>10</v>
      </c>
      <c r="BB2">
        <v>33.9</v>
      </c>
      <c r="BC2">
        <v>5.5</v>
      </c>
      <c r="BD2">
        <v>11.4</v>
      </c>
      <c r="BE2">
        <v>4</v>
      </c>
      <c r="BF2">
        <v>163</v>
      </c>
      <c r="BG2">
        <v>28</v>
      </c>
      <c r="BH2" s="2">
        <v>147700</v>
      </c>
      <c r="BI2" s="2">
        <v>3500</v>
      </c>
      <c r="BJ2">
        <v>8500</v>
      </c>
      <c r="BK2">
        <v>220</v>
      </c>
      <c r="BL2">
        <v>77</v>
      </c>
      <c r="BM2">
        <v>11</v>
      </c>
      <c r="BN2" s="2">
        <v>38100</v>
      </c>
      <c r="BO2" s="2">
        <v>1200</v>
      </c>
      <c r="BP2">
        <v>50</v>
      </c>
      <c r="BQ2">
        <v>29</v>
      </c>
      <c r="BR2" s="2">
        <v>965000</v>
      </c>
      <c r="BS2" s="2">
        <v>25000</v>
      </c>
      <c r="BT2">
        <v>200.1</v>
      </c>
      <c r="BU2">
        <v>8.6999999999999993</v>
      </c>
      <c r="BV2">
        <v>1671</v>
      </c>
      <c r="BW2">
        <v>43</v>
      </c>
      <c r="BX2">
        <v>1942</v>
      </c>
      <c r="BY2">
        <v>52</v>
      </c>
      <c r="BZ2">
        <v>8890</v>
      </c>
      <c r="CA2">
        <v>230</v>
      </c>
      <c r="CB2">
        <v>11650</v>
      </c>
      <c r="CC2">
        <v>320</v>
      </c>
      <c r="CD2">
        <v>1103</v>
      </c>
      <c r="CE2">
        <v>29</v>
      </c>
      <c r="CF2">
        <v>3800</v>
      </c>
      <c r="CG2">
        <v>100</v>
      </c>
      <c r="CH2">
        <v>452</v>
      </c>
      <c r="CI2">
        <v>13</v>
      </c>
      <c r="CJ2">
        <v>47.5</v>
      </c>
      <c r="CK2">
        <v>1.8</v>
      </c>
      <c r="CL2">
        <v>441</v>
      </c>
      <c r="CM2">
        <v>10</v>
      </c>
      <c r="CN2">
        <v>56.2</v>
      </c>
      <c r="CO2">
        <v>1.8</v>
      </c>
      <c r="CP2">
        <v>319.3</v>
      </c>
      <c r="CQ2">
        <v>7.8</v>
      </c>
      <c r="CR2">
        <v>61.2</v>
      </c>
      <c r="CS2">
        <v>1.9</v>
      </c>
      <c r="CT2">
        <v>170.3</v>
      </c>
      <c r="CU2">
        <v>4.4000000000000004</v>
      </c>
      <c r="CV2">
        <v>21.34</v>
      </c>
      <c r="CW2">
        <v>0.74</v>
      </c>
      <c r="CX2">
        <v>112.1</v>
      </c>
      <c r="CY2">
        <v>3.3</v>
      </c>
      <c r="CZ2">
        <v>12.18</v>
      </c>
      <c r="DA2">
        <v>0.53</v>
      </c>
      <c r="DB2">
        <v>44</v>
      </c>
      <c r="DC2">
        <v>19</v>
      </c>
      <c r="DD2">
        <v>6.6</v>
      </c>
      <c r="DE2">
        <v>4</v>
      </c>
      <c r="DF2">
        <v>0.56399999999999995</v>
      </c>
      <c r="DG2">
        <v>9.5000000000000001E-2</v>
      </c>
      <c r="DH2">
        <v>0.219</v>
      </c>
      <c r="DI2">
        <v>7.8E-2</v>
      </c>
      <c r="DJ2">
        <v>1.31</v>
      </c>
      <c r="DK2">
        <v>0.23</v>
      </c>
      <c r="DL2">
        <v>588</v>
      </c>
      <c r="DM2">
        <v>14</v>
      </c>
      <c r="DN2">
        <v>29.52</v>
      </c>
      <c r="DO2">
        <v>0.76</v>
      </c>
      <c r="DP2">
        <v>-2040</v>
      </c>
      <c r="DQ2">
        <v>300</v>
      </c>
      <c r="DR2">
        <v>3.0920000000000002E-5</v>
      </c>
      <c r="DS2">
        <v>4.5999999999999999E-7</v>
      </c>
      <c r="DT2" s="2">
        <v>59200</v>
      </c>
      <c r="DU2" s="2">
        <v>1600</v>
      </c>
      <c r="DV2" s="2">
        <v>974000</v>
      </c>
      <c r="DW2" s="2">
        <v>30000</v>
      </c>
      <c r="DX2">
        <v>370</v>
      </c>
      <c r="DY2">
        <v>190</v>
      </c>
      <c r="DZ2">
        <v>14040</v>
      </c>
      <c r="EA2">
        <v>610</v>
      </c>
      <c r="EB2">
        <v>11410</v>
      </c>
      <c r="EC2">
        <v>300</v>
      </c>
      <c r="ED2" s="2">
        <v>198900</v>
      </c>
      <c r="EE2" s="2">
        <v>5300</v>
      </c>
      <c r="EF2" s="2">
        <v>1272000</v>
      </c>
      <c r="EG2" s="2">
        <v>32000</v>
      </c>
      <c r="EH2" s="2">
        <v>1759000</v>
      </c>
      <c r="EI2" s="2">
        <v>49000</v>
      </c>
      <c r="EJ2" s="2">
        <v>209200</v>
      </c>
      <c r="EK2" s="2">
        <v>5500</v>
      </c>
      <c r="EL2" s="2">
        <v>131100</v>
      </c>
      <c r="EM2" s="2">
        <v>3600</v>
      </c>
      <c r="EN2">
        <v>16660</v>
      </c>
      <c r="EO2">
        <v>450</v>
      </c>
      <c r="EP2">
        <v>5590</v>
      </c>
      <c r="EQ2">
        <v>210</v>
      </c>
      <c r="ER2">
        <v>15950</v>
      </c>
      <c r="ES2">
        <v>380</v>
      </c>
      <c r="ET2">
        <v>14140</v>
      </c>
      <c r="EU2">
        <v>440</v>
      </c>
      <c r="EV2">
        <v>19650</v>
      </c>
      <c r="EW2">
        <v>490</v>
      </c>
      <c r="EX2">
        <v>15860</v>
      </c>
      <c r="EY2">
        <v>490</v>
      </c>
      <c r="EZ2">
        <v>14880</v>
      </c>
      <c r="FA2">
        <v>380</v>
      </c>
      <c r="FB2">
        <v>5530</v>
      </c>
      <c r="FC2">
        <v>190</v>
      </c>
      <c r="FD2">
        <v>6400</v>
      </c>
      <c r="FE2">
        <v>190</v>
      </c>
      <c r="FF2">
        <v>3330</v>
      </c>
      <c r="FG2">
        <v>140</v>
      </c>
      <c r="FH2">
        <v>17</v>
      </c>
      <c r="FI2">
        <v>10</v>
      </c>
      <c r="FJ2">
        <v>32.700000000000003</v>
      </c>
      <c r="FK2">
        <v>5.5</v>
      </c>
      <c r="FL2">
        <v>11.3</v>
      </c>
      <c r="FM2">
        <v>4</v>
      </c>
      <c r="FN2">
        <v>163</v>
      </c>
      <c r="FO2">
        <v>28</v>
      </c>
      <c r="FP2" s="2">
        <v>147700</v>
      </c>
      <c r="FQ2" s="2">
        <v>3500</v>
      </c>
      <c r="FR2">
        <v>8500</v>
      </c>
      <c r="FS2">
        <v>220</v>
      </c>
      <c r="FT2">
        <v>77</v>
      </c>
      <c r="FU2">
        <v>11</v>
      </c>
      <c r="FV2" t="s">
        <v>459</v>
      </c>
      <c r="FW2">
        <v>0</v>
      </c>
      <c r="FX2">
        <v>2.0468999999999999</v>
      </c>
      <c r="FY2">
        <v>1.8932</v>
      </c>
      <c r="FZ2">
        <v>393.46</v>
      </c>
      <c r="GA2">
        <v>0.52690999999999999</v>
      </c>
      <c r="GB2">
        <v>5.1067</v>
      </c>
      <c r="GC2">
        <v>0.82786000000000004</v>
      </c>
      <c r="GD2">
        <v>0.50802000000000003</v>
      </c>
      <c r="GE2">
        <v>0.89044999999999996</v>
      </c>
      <c r="GF2">
        <v>7.1780999999999998E-2</v>
      </c>
      <c r="GG2">
        <v>0.39822000000000002</v>
      </c>
      <c r="GH2">
        <v>0</v>
      </c>
      <c r="GI2">
        <v>0</v>
      </c>
      <c r="GJ2">
        <v>0.1903</v>
      </c>
      <c r="GK2">
        <v>0</v>
      </c>
      <c r="GL2">
        <v>0.22064</v>
      </c>
      <c r="GM2">
        <v>5.2568999999999998E-2</v>
      </c>
      <c r="GN2">
        <v>0.14413999999999999</v>
      </c>
      <c r="GO2">
        <v>2.6245999999999998E-2</v>
      </c>
      <c r="GP2">
        <v>0.16424</v>
      </c>
      <c r="GQ2">
        <v>2.495E-2</v>
      </c>
      <c r="GR2">
        <v>249.5</v>
      </c>
      <c r="GS2">
        <v>5.5560999999999998</v>
      </c>
      <c r="GT2">
        <v>4.3499000000000003E-2</v>
      </c>
      <c r="GU2">
        <v>7.2660000000000002E-2</v>
      </c>
      <c r="GV2">
        <v>0</v>
      </c>
      <c r="GW2">
        <v>0</v>
      </c>
      <c r="GX2">
        <v>8.1542999999999997E-3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531</v>
      </c>
      <c r="B3" t="s">
        <v>455</v>
      </c>
      <c r="C3" t="s">
        <v>532</v>
      </c>
      <c r="D3" t="s">
        <v>457</v>
      </c>
      <c r="E3" s="1">
        <v>0.49148159722222223</v>
      </c>
      <c r="F3">
        <v>35.619999999999997</v>
      </c>
      <c r="G3" t="s">
        <v>99</v>
      </c>
      <c r="H3" s="2">
        <v>4870000</v>
      </c>
      <c r="I3" s="2">
        <v>110000</v>
      </c>
      <c r="J3" s="2">
        <v>943000</v>
      </c>
      <c r="K3" s="2">
        <v>26000</v>
      </c>
      <c r="L3">
        <v>19020</v>
      </c>
      <c r="M3">
        <v>170</v>
      </c>
      <c r="N3" s="2">
        <v>57000</v>
      </c>
      <c r="O3" s="2">
        <v>1500</v>
      </c>
      <c r="P3">
        <v>70960</v>
      </c>
      <c r="Q3">
        <v>620</v>
      </c>
      <c r="R3">
        <v>11260</v>
      </c>
      <c r="S3">
        <v>340</v>
      </c>
      <c r="T3" s="2">
        <v>193600</v>
      </c>
      <c r="U3" s="2">
        <v>4100</v>
      </c>
      <c r="V3" s="2">
        <v>1253000</v>
      </c>
      <c r="W3" s="2">
        <v>27000</v>
      </c>
      <c r="X3" s="2">
        <v>1712000</v>
      </c>
      <c r="Y3" s="2">
        <v>47000</v>
      </c>
      <c r="Z3" s="2">
        <v>193200</v>
      </c>
      <c r="AA3" s="2">
        <v>4800</v>
      </c>
      <c r="AB3" s="2">
        <v>118100</v>
      </c>
      <c r="AC3" s="2">
        <v>3200</v>
      </c>
      <c r="AD3">
        <v>14550</v>
      </c>
      <c r="AE3">
        <v>420</v>
      </c>
      <c r="AF3">
        <v>5090</v>
      </c>
      <c r="AG3">
        <v>210</v>
      </c>
      <c r="AH3">
        <v>14270</v>
      </c>
      <c r="AI3">
        <v>330</v>
      </c>
      <c r="AJ3">
        <v>12940</v>
      </c>
      <c r="AK3">
        <v>390</v>
      </c>
      <c r="AL3">
        <v>18650</v>
      </c>
      <c r="AM3">
        <v>490</v>
      </c>
      <c r="AN3">
        <v>15290</v>
      </c>
      <c r="AO3">
        <v>380</v>
      </c>
      <c r="AP3">
        <v>14530</v>
      </c>
      <c r="AQ3">
        <v>400</v>
      </c>
      <c r="AR3">
        <v>5390</v>
      </c>
      <c r="AS3">
        <v>180</v>
      </c>
      <c r="AT3">
        <v>6400</v>
      </c>
      <c r="AU3">
        <v>240</v>
      </c>
      <c r="AV3">
        <v>3380</v>
      </c>
      <c r="AW3">
        <v>140</v>
      </c>
      <c r="AX3">
        <v>229</v>
      </c>
      <c r="AY3">
        <v>20</v>
      </c>
      <c r="AZ3">
        <v>58.1</v>
      </c>
      <c r="BA3">
        <v>9.8000000000000007</v>
      </c>
      <c r="BB3">
        <v>34.700000000000003</v>
      </c>
      <c r="BC3">
        <v>6.1</v>
      </c>
      <c r="BD3">
        <v>5.6</v>
      </c>
      <c r="BE3">
        <v>3.3</v>
      </c>
      <c r="BF3">
        <v>217</v>
      </c>
      <c r="BG3">
        <v>34</v>
      </c>
      <c r="BH3" s="2">
        <v>152500</v>
      </c>
      <c r="BI3" s="2">
        <v>3600</v>
      </c>
      <c r="BJ3">
        <v>8250</v>
      </c>
      <c r="BK3">
        <v>220</v>
      </c>
      <c r="BL3">
        <v>89</v>
      </c>
      <c r="BM3">
        <v>12</v>
      </c>
      <c r="BN3" s="2">
        <v>35300</v>
      </c>
      <c r="BO3" s="2">
        <v>1000</v>
      </c>
      <c r="BP3">
        <v>87</v>
      </c>
      <c r="BQ3">
        <v>24</v>
      </c>
      <c r="BR3" s="2">
        <v>925000</v>
      </c>
      <c r="BS3" s="2">
        <v>24000</v>
      </c>
      <c r="BT3">
        <v>185.3</v>
      </c>
      <c r="BU3">
        <v>8.9</v>
      </c>
      <c r="BV3">
        <v>1658</v>
      </c>
      <c r="BW3">
        <v>49</v>
      </c>
      <c r="BX3">
        <v>1903</v>
      </c>
      <c r="BY3">
        <v>40</v>
      </c>
      <c r="BZ3">
        <v>8770</v>
      </c>
      <c r="CA3">
        <v>190</v>
      </c>
      <c r="CB3">
        <v>11360</v>
      </c>
      <c r="CC3">
        <v>310</v>
      </c>
      <c r="CD3">
        <v>1020</v>
      </c>
      <c r="CE3">
        <v>25</v>
      </c>
      <c r="CF3">
        <v>3397</v>
      </c>
      <c r="CG3">
        <v>94</v>
      </c>
      <c r="CH3">
        <v>392</v>
      </c>
      <c r="CI3">
        <v>11</v>
      </c>
      <c r="CJ3">
        <v>43.3</v>
      </c>
      <c r="CK3">
        <v>1.8</v>
      </c>
      <c r="CL3">
        <v>396.3</v>
      </c>
      <c r="CM3">
        <v>9.1</v>
      </c>
      <c r="CN3">
        <v>51.6</v>
      </c>
      <c r="CO3">
        <v>1.5</v>
      </c>
      <c r="CP3">
        <v>308</v>
      </c>
      <c r="CQ3">
        <v>8</v>
      </c>
      <c r="CR3">
        <v>59.1</v>
      </c>
      <c r="CS3">
        <v>1.5</v>
      </c>
      <c r="CT3">
        <v>167.2</v>
      </c>
      <c r="CU3">
        <v>4.5999999999999996</v>
      </c>
      <c r="CV3">
        <v>20.79</v>
      </c>
      <c r="CW3">
        <v>0.7</v>
      </c>
      <c r="CX3">
        <v>112.9</v>
      </c>
      <c r="CY3">
        <v>4.2</v>
      </c>
      <c r="CZ3">
        <v>12.42</v>
      </c>
      <c r="DA3">
        <v>0.53</v>
      </c>
      <c r="DB3">
        <v>54</v>
      </c>
      <c r="DC3">
        <v>20</v>
      </c>
      <c r="DD3">
        <v>4.8</v>
      </c>
      <c r="DE3">
        <v>4.0999999999999996</v>
      </c>
      <c r="DF3">
        <v>0.57999999999999996</v>
      </c>
      <c r="DG3">
        <v>0.11</v>
      </c>
      <c r="DH3">
        <v>0.107</v>
      </c>
      <c r="DI3">
        <v>6.4000000000000001E-2</v>
      </c>
      <c r="DJ3">
        <v>1.75</v>
      </c>
      <c r="DK3">
        <v>0.28000000000000003</v>
      </c>
      <c r="DL3">
        <v>608</v>
      </c>
      <c r="DM3">
        <v>14</v>
      </c>
      <c r="DN3">
        <v>28.7</v>
      </c>
      <c r="DO3">
        <v>0.75</v>
      </c>
      <c r="DP3">
        <v>-1740</v>
      </c>
      <c r="DQ3">
        <v>240</v>
      </c>
      <c r="DR3">
        <v>3.0979999999999998E-5</v>
      </c>
      <c r="DS3">
        <v>4.7999999999999996E-7</v>
      </c>
      <c r="DT3" s="2">
        <v>56800</v>
      </c>
      <c r="DU3" s="2">
        <v>1500</v>
      </c>
      <c r="DV3" s="2">
        <v>919000</v>
      </c>
      <c r="DW3" s="2">
        <v>26000</v>
      </c>
      <c r="DX3">
        <v>630</v>
      </c>
      <c r="DY3">
        <v>170</v>
      </c>
      <c r="DZ3">
        <v>12930</v>
      </c>
      <c r="EA3">
        <v>620</v>
      </c>
      <c r="EB3">
        <v>10820</v>
      </c>
      <c r="EC3">
        <v>340</v>
      </c>
      <c r="ED3" s="2">
        <v>193600</v>
      </c>
      <c r="EE3" s="2">
        <v>4100</v>
      </c>
      <c r="EF3" s="2">
        <v>1253000</v>
      </c>
      <c r="EG3" s="2">
        <v>27000</v>
      </c>
      <c r="EH3" s="2">
        <v>1712000</v>
      </c>
      <c r="EI3" s="2">
        <v>47000</v>
      </c>
      <c r="EJ3" s="2">
        <v>193200</v>
      </c>
      <c r="EK3" s="2">
        <v>4800</v>
      </c>
      <c r="EL3" s="2">
        <v>118100</v>
      </c>
      <c r="EM3" s="2">
        <v>3200</v>
      </c>
      <c r="EN3">
        <v>14550</v>
      </c>
      <c r="EO3">
        <v>420</v>
      </c>
      <c r="EP3">
        <v>5090</v>
      </c>
      <c r="EQ3">
        <v>210</v>
      </c>
      <c r="ER3">
        <v>14270</v>
      </c>
      <c r="ES3">
        <v>330</v>
      </c>
      <c r="ET3">
        <v>12940</v>
      </c>
      <c r="EU3">
        <v>390</v>
      </c>
      <c r="EV3">
        <v>18650</v>
      </c>
      <c r="EW3">
        <v>490</v>
      </c>
      <c r="EX3">
        <v>15290</v>
      </c>
      <c r="EY3">
        <v>380</v>
      </c>
      <c r="EZ3">
        <v>14530</v>
      </c>
      <c r="FA3">
        <v>400</v>
      </c>
      <c r="FB3">
        <v>5390</v>
      </c>
      <c r="FC3">
        <v>180</v>
      </c>
      <c r="FD3">
        <v>6400</v>
      </c>
      <c r="FE3">
        <v>240</v>
      </c>
      <c r="FF3">
        <v>3380</v>
      </c>
      <c r="FG3">
        <v>140</v>
      </c>
      <c r="FH3">
        <v>11.4</v>
      </c>
      <c r="FI3">
        <v>9.8000000000000007</v>
      </c>
      <c r="FJ3">
        <v>33.5</v>
      </c>
      <c r="FK3">
        <v>6.1</v>
      </c>
      <c r="FL3">
        <v>5.5</v>
      </c>
      <c r="FM3">
        <v>3.3</v>
      </c>
      <c r="FN3">
        <v>217</v>
      </c>
      <c r="FO3">
        <v>34</v>
      </c>
      <c r="FP3" s="2">
        <v>152500</v>
      </c>
      <c r="FQ3" s="2">
        <v>3600</v>
      </c>
      <c r="FR3">
        <v>8250</v>
      </c>
      <c r="FS3">
        <v>220</v>
      </c>
      <c r="FT3">
        <v>89</v>
      </c>
      <c r="FU3">
        <v>12</v>
      </c>
      <c r="FV3" t="s">
        <v>459</v>
      </c>
      <c r="FW3">
        <v>0</v>
      </c>
      <c r="FX3">
        <v>2.3725999999999998</v>
      </c>
      <c r="FY3">
        <v>2.0038999999999998</v>
      </c>
      <c r="FZ3">
        <v>733.52</v>
      </c>
      <c r="GA3">
        <v>0.58494000000000002</v>
      </c>
      <c r="GB3">
        <v>5.3331999999999997</v>
      </c>
      <c r="GC3">
        <v>1.0135000000000001</v>
      </c>
      <c r="GD3">
        <v>2.8641000000000001</v>
      </c>
      <c r="GE3">
        <v>1.6627000000000001</v>
      </c>
      <c r="GF3">
        <v>0.19434000000000001</v>
      </c>
      <c r="GG3">
        <v>1.0704</v>
      </c>
      <c r="GH3">
        <v>0</v>
      </c>
      <c r="GI3">
        <v>6.6924999999999998E-2</v>
      </c>
      <c r="GJ3">
        <v>0</v>
      </c>
      <c r="GK3">
        <v>3.1358999999999998E-2</v>
      </c>
      <c r="GL3">
        <v>0.28278999999999999</v>
      </c>
      <c r="GM3">
        <v>0</v>
      </c>
      <c r="GN3">
        <v>0.28943999999999998</v>
      </c>
      <c r="GO3">
        <v>0</v>
      </c>
      <c r="GP3">
        <v>0</v>
      </c>
      <c r="GQ3">
        <v>0</v>
      </c>
      <c r="GR3">
        <v>0</v>
      </c>
      <c r="GS3">
        <v>4.8464999999999998</v>
      </c>
      <c r="GT3">
        <v>7.2750999999999996E-2</v>
      </c>
      <c r="GU3">
        <v>6.0893999999999997E-2</v>
      </c>
      <c r="GV3">
        <v>0.11607000000000001</v>
      </c>
      <c r="GW3">
        <v>0.10283</v>
      </c>
      <c r="GX3">
        <v>1.4958000000000001E-2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533</v>
      </c>
      <c r="B4" t="s">
        <v>455</v>
      </c>
      <c r="C4" t="s">
        <v>534</v>
      </c>
      <c r="D4" t="s">
        <v>457</v>
      </c>
      <c r="E4" s="1">
        <v>0.49220138888888892</v>
      </c>
      <c r="F4">
        <v>38.508000000000003</v>
      </c>
      <c r="G4" t="s">
        <v>100</v>
      </c>
      <c r="H4" s="2">
        <v>5060000</v>
      </c>
      <c r="I4" s="2">
        <v>130000</v>
      </c>
      <c r="J4" s="2">
        <v>990000</v>
      </c>
      <c r="K4" s="2">
        <v>28000</v>
      </c>
      <c r="L4">
        <v>19640</v>
      </c>
      <c r="M4">
        <v>180</v>
      </c>
      <c r="N4" s="2">
        <v>59100</v>
      </c>
      <c r="O4" s="2">
        <v>1500</v>
      </c>
      <c r="P4">
        <v>71490</v>
      </c>
      <c r="Q4">
        <v>590</v>
      </c>
      <c r="R4">
        <v>11870</v>
      </c>
      <c r="S4">
        <v>310</v>
      </c>
      <c r="T4" s="2">
        <v>199700</v>
      </c>
      <c r="U4" s="2">
        <v>4600</v>
      </c>
      <c r="V4" s="2">
        <v>1283000</v>
      </c>
      <c r="W4" s="2">
        <v>34000</v>
      </c>
      <c r="X4" s="2">
        <v>1789000</v>
      </c>
      <c r="Y4" s="2">
        <v>47000</v>
      </c>
      <c r="Z4" s="2">
        <v>216700</v>
      </c>
      <c r="AA4" s="2">
        <v>5700</v>
      </c>
      <c r="AB4" s="2">
        <v>133400</v>
      </c>
      <c r="AC4" s="2">
        <v>3900</v>
      </c>
      <c r="AD4">
        <v>17200</v>
      </c>
      <c r="AE4">
        <v>520</v>
      </c>
      <c r="AF4">
        <v>5500</v>
      </c>
      <c r="AG4">
        <v>170</v>
      </c>
      <c r="AH4">
        <v>16380</v>
      </c>
      <c r="AI4">
        <v>410</v>
      </c>
      <c r="AJ4">
        <v>14060</v>
      </c>
      <c r="AK4">
        <v>450</v>
      </c>
      <c r="AL4">
        <v>19580</v>
      </c>
      <c r="AM4">
        <v>540</v>
      </c>
      <c r="AN4">
        <v>16090</v>
      </c>
      <c r="AO4">
        <v>430</v>
      </c>
      <c r="AP4">
        <v>14690</v>
      </c>
      <c r="AQ4">
        <v>470</v>
      </c>
      <c r="AR4">
        <v>5540</v>
      </c>
      <c r="AS4">
        <v>160</v>
      </c>
      <c r="AT4">
        <v>6310</v>
      </c>
      <c r="AU4">
        <v>180</v>
      </c>
      <c r="AV4">
        <v>3460</v>
      </c>
      <c r="AW4">
        <v>150</v>
      </c>
      <c r="AX4">
        <v>201</v>
      </c>
      <c r="AY4">
        <v>17</v>
      </c>
      <c r="AZ4">
        <v>66</v>
      </c>
      <c r="BA4">
        <v>11</v>
      </c>
      <c r="BB4">
        <v>41</v>
      </c>
      <c r="BC4">
        <v>6.2</v>
      </c>
      <c r="BD4">
        <v>10.9</v>
      </c>
      <c r="BE4">
        <v>4.0999999999999996</v>
      </c>
      <c r="BF4">
        <v>175</v>
      </c>
      <c r="BG4">
        <v>24</v>
      </c>
      <c r="BH4" s="2">
        <v>147300</v>
      </c>
      <c r="BI4" s="2">
        <v>3500</v>
      </c>
      <c r="BJ4">
        <v>8590</v>
      </c>
      <c r="BK4">
        <v>250</v>
      </c>
      <c r="BL4">
        <v>86</v>
      </c>
      <c r="BM4">
        <v>13</v>
      </c>
      <c r="BN4" s="2">
        <v>36700</v>
      </c>
      <c r="BO4" s="2">
        <v>1100</v>
      </c>
      <c r="BP4">
        <v>107</v>
      </c>
      <c r="BQ4">
        <v>23</v>
      </c>
      <c r="BR4" s="2">
        <v>960000</v>
      </c>
      <c r="BS4" s="2">
        <v>24000</v>
      </c>
      <c r="BT4">
        <v>196.7</v>
      </c>
      <c r="BU4">
        <v>8.4</v>
      </c>
      <c r="BV4">
        <v>1815</v>
      </c>
      <c r="BW4">
        <v>47</v>
      </c>
      <c r="BX4">
        <v>1977</v>
      </c>
      <c r="BY4">
        <v>46</v>
      </c>
      <c r="BZ4">
        <v>8990</v>
      </c>
      <c r="CA4">
        <v>240</v>
      </c>
      <c r="CB4">
        <v>11910</v>
      </c>
      <c r="CC4">
        <v>310</v>
      </c>
      <c r="CD4">
        <v>1146</v>
      </c>
      <c r="CE4">
        <v>30</v>
      </c>
      <c r="CF4">
        <v>3800</v>
      </c>
      <c r="CG4">
        <v>110</v>
      </c>
      <c r="CH4">
        <v>463</v>
      </c>
      <c r="CI4">
        <v>14</v>
      </c>
      <c r="CJ4">
        <v>46.8</v>
      </c>
      <c r="CK4">
        <v>1.4</v>
      </c>
      <c r="CL4">
        <v>457</v>
      </c>
      <c r="CM4">
        <v>11</v>
      </c>
      <c r="CN4">
        <v>56.1</v>
      </c>
      <c r="CO4">
        <v>1.8</v>
      </c>
      <c r="CP4">
        <v>328.7</v>
      </c>
      <c r="CQ4">
        <v>8.9</v>
      </c>
      <c r="CR4">
        <v>62.3</v>
      </c>
      <c r="CS4">
        <v>1.7</v>
      </c>
      <c r="CT4">
        <v>170</v>
      </c>
      <c r="CU4">
        <v>5.4</v>
      </c>
      <c r="CV4">
        <v>21.39</v>
      </c>
      <c r="CW4">
        <v>0.6</v>
      </c>
      <c r="CX4">
        <v>112.3</v>
      </c>
      <c r="CY4">
        <v>3.1</v>
      </c>
      <c r="CZ4">
        <v>12.73</v>
      </c>
      <c r="DA4">
        <v>0.54</v>
      </c>
      <c r="DB4">
        <v>26</v>
      </c>
      <c r="DC4">
        <v>17</v>
      </c>
      <c r="DD4">
        <v>8.5</v>
      </c>
      <c r="DE4">
        <v>4.7</v>
      </c>
      <c r="DF4">
        <v>0.69</v>
      </c>
      <c r="DG4">
        <v>0.11</v>
      </c>
      <c r="DH4">
        <v>0.21099999999999999</v>
      </c>
      <c r="DI4">
        <v>7.9000000000000001E-2</v>
      </c>
      <c r="DJ4">
        <v>1.41</v>
      </c>
      <c r="DK4">
        <v>0.2</v>
      </c>
      <c r="DL4">
        <v>590</v>
      </c>
      <c r="DM4">
        <v>14</v>
      </c>
      <c r="DN4">
        <v>29.94</v>
      </c>
      <c r="DO4">
        <v>0.85</v>
      </c>
      <c r="DP4">
        <v>-1410</v>
      </c>
      <c r="DQ4">
        <v>210</v>
      </c>
      <c r="DR4">
        <v>3.1010000000000003E-5</v>
      </c>
      <c r="DS4">
        <v>4.9999999999999998E-7</v>
      </c>
      <c r="DT4" s="2">
        <v>58900</v>
      </c>
      <c r="DU4" s="2">
        <v>1500</v>
      </c>
      <c r="DV4" s="2">
        <v>965000</v>
      </c>
      <c r="DW4" s="2">
        <v>28000</v>
      </c>
      <c r="DX4">
        <v>850</v>
      </c>
      <c r="DY4">
        <v>180</v>
      </c>
      <c r="DZ4">
        <v>13640</v>
      </c>
      <c r="EA4">
        <v>580</v>
      </c>
      <c r="EB4">
        <v>11420</v>
      </c>
      <c r="EC4">
        <v>310</v>
      </c>
      <c r="ED4" s="2">
        <v>199700</v>
      </c>
      <c r="EE4" s="2">
        <v>4600</v>
      </c>
      <c r="EF4" s="2">
        <v>1283000</v>
      </c>
      <c r="EG4" s="2">
        <v>34000</v>
      </c>
      <c r="EH4" s="2">
        <v>1789000</v>
      </c>
      <c r="EI4" s="2">
        <v>47000</v>
      </c>
      <c r="EJ4" s="2">
        <v>216700</v>
      </c>
      <c r="EK4" s="2">
        <v>5700</v>
      </c>
      <c r="EL4" s="2">
        <v>133400</v>
      </c>
      <c r="EM4" s="2">
        <v>3900</v>
      </c>
      <c r="EN4">
        <v>17200</v>
      </c>
      <c r="EO4">
        <v>520</v>
      </c>
      <c r="EP4">
        <v>5500</v>
      </c>
      <c r="EQ4">
        <v>170</v>
      </c>
      <c r="ER4">
        <v>16380</v>
      </c>
      <c r="ES4">
        <v>410</v>
      </c>
      <c r="ET4">
        <v>14060</v>
      </c>
      <c r="EU4">
        <v>450</v>
      </c>
      <c r="EV4">
        <v>19580</v>
      </c>
      <c r="EW4">
        <v>540</v>
      </c>
      <c r="EX4">
        <v>16090</v>
      </c>
      <c r="EY4">
        <v>430</v>
      </c>
      <c r="EZ4">
        <v>14690</v>
      </c>
      <c r="FA4">
        <v>470</v>
      </c>
      <c r="FB4">
        <v>5540</v>
      </c>
      <c r="FC4">
        <v>160</v>
      </c>
      <c r="FD4">
        <v>6310</v>
      </c>
      <c r="FE4">
        <v>180</v>
      </c>
      <c r="FF4">
        <v>3460</v>
      </c>
      <c r="FG4">
        <v>150</v>
      </c>
      <c r="FH4">
        <v>19</v>
      </c>
      <c r="FI4">
        <v>11</v>
      </c>
      <c r="FJ4">
        <v>39.799999999999997</v>
      </c>
      <c r="FK4">
        <v>6.2</v>
      </c>
      <c r="FL4">
        <v>10.9</v>
      </c>
      <c r="FM4">
        <v>4.0999999999999996</v>
      </c>
      <c r="FN4">
        <v>175</v>
      </c>
      <c r="FO4">
        <v>24</v>
      </c>
      <c r="FP4" s="2">
        <v>147300</v>
      </c>
      <c r="FQ4" s="2">
        <v>3500</v>
      </c>
      <c r="FR4">
        <v>8590</v>
      </c>
      <c r="FS4">
        <v>250</v>
      </c>
      <c r="FT4">
        <v>86</v>
      </c>
      <c r="FU4">
        <v>13</v>
      </c>
      <c r="FV4" t="s">
        <v>459</v>
      </c>
      <c r="FW4">
        <v>0</v>
      </c>
      <c r="FX4">
        <v>2.2315</v>
      </c>
      <c r="FY4">
        <v>1.8365</v>
      </c>
      <c r="FZ4">
        <v>699.83</v>
      </c>
      <c r="GA4">
        <v>0.55728</v>
      </c>
      <c r="GB4">
        <v>5.2130999999999998</v>
      </c>
      <c r="GC4">
        <v>0.97460999999999998</v>
      </c>
      <c r="GD4">
        <v>2.7361</v>
      </c>
      <c r="GE4">
        <v>1.5924</v>
      </c>
      <c r="GF4">
        <v>0.18576000000000001</v>
      </c>
      <c r="GG4">
        <v>1.0135000000000001</v>
      </c>
      <c r="GH4">
        <v>0</v>
      </c>
      <c r="GI4">
        <v>6.3896999999999995E-2</v>
      </c>
      <c r="GJ4">
        <v>0</v>
      </c>
      <c r="GK4">
        <v>2.9954999999999999E-2</v>
      </c>
      <c r="GL4">
        <v>0.27494000000000002</v>
      </c>
      <c r="GM4">
        <v>0</v>
      </c>
      <c r="GN4">
        <v>0.27793000000000001</v>
      </c>
      <c r="GO4">
        <v>0</v>
      </c>
      <c r="GP4">
        <v>0</v>
      </c>
      <c r="GQ4">
        <v>0</v>
      </c>
      <c r="GR4">
        <v>0</v>
      </c>
      <c r="GS4">
        <v>4.8113999999999999</v>
      </c>
      <c r="GT4">
        <v>6.9560999999999998E-2</v>
      </c>
      <c r="GU4">
        <v>5.8169999999999999E-2</v>
      </c>
      <c r="GV4">
        <v>0.11089</v>
      </c>
      <c r="GW4">
        <v>9.8414000000000001E-2</v>
      </c>
      <c r="GX4">
        <v>1.4291E-2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535</v>
      </c>
      <c r="B5" t="s">
        <v>455</v>
      </c>
      <c r="C5" t="s">
        <v>536</v>
      </c>
      <c r="D5" t="s">
        <v>457</v>
      </c>
      <c r="E5" s="1">
        <v>0.49296793981481479</v>
      </c>
      <c r="F5">
        <v>34.85</v>
      </c>
      <c r="G5" t="s">
        <v>101</v>
      </c>
      <c r="H5" s="2">
        <v>5004000</v>
      </c>
      <c r="I5" s="2">
        <v>99000</v>
      </c>
      <c r="J5" s="2">
        <v>971000</v>
      </c>
      <c r="K5" s="2">
        <v>25000</v>
      </c>
      <c r="L5">
        <v>19800</v>
      </c>
      <c r="M5">
        <v>230</v>
      </c>
      <c r="N5" s="2">
        <v>57200</v>
      </c>
      <c r="O5" s="2">
        <v>1100</v>
      </c>
      <c r="P5">
        <v>71950</v>
      </c>
      <c r="Q5">
        <v>770</v>
      </c>
      <c r="R5">
        <v>11440</v>
      </c>
      <c r="S5">
        <v>240</v>
      </c>
      <c r="T5" s="2">
        <v>189000</v>
      </c>
      <c r="U5" s="2">
        <v>4600</v>
      </c>
      <c r="V5" s="2">
        <v>1275000</v>
      </c>
      <c r="W5" s="2">
        <v>24000</v>
      </c>
      <c r="X5" s="2">
        <v>1796000</v>
      </c>
      <c r="Y5" s="2">
        <v>37000</v>
      </c>
      <c r="Z5" s="2">
        <v>210500</v>
      </c>
      <c r="AA5" s="2">
        <v>4600</v>
      </c>
      <c r="AB5" s="2">
        <v>130300</v>
      </c>
      <c r="AC5" s="2">
        <v>3000</v>
      </c>
      <c r="AD5">
        <v>16280</v>
      </c>
      <c r="AE5">
        <v>370</v>
      </c>
      <c r="AF5">
        <v>5370</v>
      </c>
      <c r="AG5">
        <v>200</v>
      </c>
      <c r="AH5">
        <v>15530</v>
      </c>
      <c r="AI5">
        <v>440</v>
      </c>
      <c r="AJ5">
        <v>13560</v>
      </c>
      <c r="AK5">
        <v>360</v>
      </c>
      <c r="AL5">
        <v>19600</v>
      </c>
      <c r="AM5">
        <v>480</v>
      </c>
      <c r="AN5">
        <v>15690</v>
      </c>
      <c r="AO5">
        <v>390</v>
      </c>
      <c r="AP5">
        <v>14340</v>
      </c>
      <c r="AQ5">
        <v>370</v>
      </c>
      <c r="AR5">
        <v>5440</v>
      </c>
      <c r="AS5">
        <v>220</v>
      </c>
      <c r="AT5">
        <v>6070</v>
      </c>
      <c r="AU5">
        <v>210</v>
      </c>
      <c r="AV5">
        <v>3400</v>
      </c>
      <c r="AW5">
        <v>130</v>
      </c>
      <c r="AX5">
        <v>191</v>
      </c>
      <c r="AY5">
        <v>15</v>
      </c>
      <c r="AZ5">
        <v>45</v>
      </c>
      <c r="BA5">
        <v>10</v>
      </c>
      <c r="BB5">
        <v>52.4</v>
      </c>
      <c r="BC5">
        <v>7.6</v>
      </c>
      <c r="BD5">
        <v>15.8</v>
      </c>
      <c r="BE5">
        <v>6.3</v>
      </c>
      <c r="BF5">
        <v>213</v>
      </c>
      <c r="BG5">
        <v>31</v>
      </c>
      <c r="BH5" s="2">
        <v>163600</v>
      </c>
      <c r="BI5" s="2">
        <v>3000</v>
      </c>
      <c r="BJ5">
        <v>9870</v>
      </c>
      <c r="BK5">
        <v>210</v>
      </c>
      <c r="BL5">
        <v>101</v>
      </c>
      <c r="BM5">
        <v>13</v>
      </c>
      <c r="BN5">
        <v>35860</v>
      </c>
      <c r="BO5">
        <v>940</v>
      </c>
      <c r="BP5">
        <v>64</v>
      </c>
      <c r="BQ5">
        <v>26</v>
      </c>
      <c r="BR5" s="2">
        <v>928000</v>
      </c>
      <c r="BS5" s="2">
        <v>18000</v>
      </c>
      <c r="BT5">
        <v>207</v>
      </c>
      <c r="BU5">
        <v>11</v>
      </c>
      <c r="BV5">
        <v>1819</v>
      </c>
      <c r="BW5">
        <v>38</v>
      </c>
      <c r="BX5">
        <v>1887</v>
      </c>
      <c r="BY5">
        <v>46</v>
      </c>
      <c r="BZ5">
        <v>8950</v>
      </c>
      <c r="CA5">
        <v>170</v>
      </c>
      <c r="CB5">
        <v>12000</v>
      </c>
      <c r="CC5">
        <v>250</v>
      </c>
      <c r="CD5">
        <v>1115</v>
      </c>
      <c r="CE5">
        <v>24</v>
      </c>
      <c r="CF5">
        <v>3682</v>
      </c>
      <c r="CG5">
        <v>85</v>
      </c>
      <c r="CH5">
        <v>438.3</v>
      </c>
      <c r="CI5">
        <v>9.9</v>
      </c>
      <c r="CJ5">
        <v>45.8</v>
      </c>
      <c r="CK5">
        <v>1.7</v>
      </c>
      <c r="CL5">
        <v>435</v>
      </c>
      <c r="CM5">
        <v>12</v>
      </c>
      <c r="CN5">
        <v>54.2</v>
      </c>
      <c r="CO5">
        <v>1.4</v>
      </c>
      <c r="CP5">
        <v>335</v>
      </c>
      <c r="CQ5">
        <v>8</v>
      </c>
      <c r="CR5">
        <v>60.9</v>
      </c>
      <c r="CS5">
        <v>1.5</v>
      </c>
      <c r="CT5">
        <v>167</v>
      </c>
      <c r="CU5">
        <v>4.2</v>
      </c>
      <c r="CV5">
        <v>21.05</v>
      </c>
      <c r="CW5">
        <v>0.84</v>
      </c>
      <c r="CX5">
        <v>109</v>
      </c>
      <c r="CY5">
        <v>3.7</v>
      </c>
      <c r="CZ5">
        <v>12.53</v>
      </c>
      <c r="DA5">
        <v>0.5</v>
      </c>
      <c r="DB5">
        <v>17</v>
      </c>
      <c r="DC5">
        <v>15</v>
      </c>
      <c r="DD5">
        <v>-0.9</v>
      </c>
      <c r="DE5">
        <v>4.9000000000000004</v>
      </c>
      <c r="DF5">
        <v>0.89</v>
      </c>
      <c r="DG5">
        <v>0.13</v>
      </c>
      <c r="DH5">
        <v>0.31</v>
      </c>
      <c r="DI5">
        <v>0.12</v>
      </c>
      <c r="DJ5">
        <v>1.71</v>
      </c>
      <c r="DK5">
        <v>0.25</v>
      </c>
      <c r="DL5">
        <v>657</v>
      </c>
      <c r="DM5">
        <v>12</v>
      </c>
      <c r="DN5">
        <v>34.43</v>
      </c>
      <c r="DO5">
        <v>0.73</v>
      </c>
      <c r="DP5">
        <v>-1430</v>
      </c>
      <c r="DQ5">
        <v>190</v>
      </c>
      <c r="DR5">
        <v>3.7049999999999999E-5</v>
      </c>
      <c r="DS5">
        <v>6.0999999999999998E-7</v>
      </c>
      <c r="DT5" s="2">
        <v>56900</v>
      </c>
      <c r="DU5" s="2">
        <v>1100</v>
      </c>
      <c r="DV5" s="2">
        <v>946000</v>
      </c>
      <c r="DW5" s="2">
        <v>25000</v>
      </c>
      <c r="DX5">
        <v>550</v>
      </c>
      <c r="DY5">
        <v>220</v>
      </c>
      <c r="DZ5">
        <v>14250</v>
      </c>
      <c r="EA5">
        <v>770</v>
      </c>
      <c r="EB5">
        <v>10990</v>
      </c>
      <c r="EC5">
        <v>240</v>
      </c>
      <c r="ED5" s="2">
        <v>189000</v>
      </c>
      <c r="EE5" s="2">
        <v>4600</v>
      </c>
      <c r="EF5" s="2">
        <v>1275000</v>
      </c>
      <c r="EG5" s="2">
        <v>24000</v>
      </c>
      <c r="EH5" s="2">
        <v>1796000</v>
      </c>
      <c r="EI5" s="2">
        <v>37000</v>
      </c>
      <c r="EJ5" s="2">
        <v>210500</v>
      </c>
      <c r="EK5" s="2">
        <v>4600</v>
      </c>
      <c r="EL5" s="2">
        <v>130300</v>
      </c>
      <c r="EM5" s="2">
        <v>3000</v>
      </c>
      <c r="EN5">
        <v>16280</v>
      </c>
      <c r="EO5">
        <v>370</v>
      </c>
      <c r="EP5">
        <v>5370</v>
      </c>
      <c r="EQ5">
        <v>200</v>
      </c>
      <c r="ER5">
        <v>15530</v>
      </c>
      <c r="ES5">
        <v>440</v>
      </c>
      <c r="ET5">
        <v>13560</v>
      </c>
      <c r="EU5">
        <v>360</v>
      </c>
      <c r="EV5">
        <v>19600</v>
      </c>
      <c r="EW5">
        <v>480</v>
      </c>
      <c r="EX5">
        <v>15690</v>
      </c>
      <c r="EY5">
        <v>390</v>
      </c>
      <c r="EZ5">
        <v>14340</v>
      </c>
      <c r="FA5">
        <v>370</v>
      </c>
      <c r="FB5">
        <v>5440</v>
      </c>
      <c r="FC5">
        <v>220</v>
      </c>
      <c r="FD5">
        <v>6070</v>
      </c>
      <c r="FE5">
        <v>210</v>
      </c>
      <c r="FF5">
        <v>3400</v>
      </c>
      <c r="FG5">
        <v>130</v>
      </c>
      <c r="FH5">
        <v>-2</v>
      </c>
      <c r="FI5">
        <v>10</v>
      </c>
      <c r="FJ5">
        <v>51.2</v>
      </c>
      <c r="FK5">
        <v>7.6</v>
      </c>
      <c r="FL5">
        <v>15.7</v>
      </c>
      <c r="FM5">
        <v>6.3</v>
      </c>
      <c r="FN5">
        <v>212</v>
      </c>
      <c r="FO5">
        <v>31</v>
      </c>
      <c r="FP5" s="2">
        <v>163600</v>
      </c>
      <c r="FQ5" s="2">
        <v>3000</v>
      </c>
      <c r="FR5">
        <v>9870</v>
      </c>
      <c r="FS5">
        <v>210</v>
      </c>
      <c r="FT5">
        <v>101</v>
      </c>
      <c r="FU5">
        <v>13</v>
      </c>
      <c r="FV5" t="s">
        <v>459</v>
      </c>
      <c r="FW5">
        <v>0</v>
      </c>
      <c r="FX5">
        <v>1.6456999999999999</v>
      </c>
      <c r="FY5">
        <v>1.772</v>
      </c>
      <c r="FZ5">
        <v>566.51</v>
      </c>
      <c r="GA5">
        <v>0.47171999999999997</v>
      </c>
      <c r="GB5">
        <v>4.5768000000000004</v>
      </c>
      <c r="GC5">
        <v>0</v>
      </c>
      <c r="GD5">
        <v>1.4817</v>
      </c>
      <c r="GE5">
        <v>2.4485999999999999</v>
      </c>
      <c r="GF5">
        <v>0.23726</v>
      </c>
      <c r="GG5">
        <v>0.82433000000000001</v>
      </c>
      <c r="GH5">
        <v>0.19339999999999999</v>
      </c>
      <c r="GI5">
        <v>6.1207999999999999E-2</v>
      </c>
      <c r="GJ5">
        <v>0.27966000000000002</v>
      </c>
      <c r="GK5">
        <v>2.8705000000000001E-2</v>
      </c>
      <c r="GL5">
        <v>0</v>
      </c>
      <c r="GM5">
        <v>2.7889000000000001E-2</v>
      </c>
      <c r="GN5">
        <v>0</v>
      </c>
      <c r="GO5">
        <v>0</v>
      </c>
      <c r="GP5">
        <v>0.12870999999999999</v>
      </c>
      <c r="GQ5">
        <v>0</v>
      </c>
      <c r="GR5">
        <v>0</v>
      </c>
      <c r="GS5">
        <v>5.3956</v>
      </c>
      <c r="GT5">
        <v>9.1211E-2</v>
      </c>
      <c r="GU5">
        <v>0.10322000000000001</v>
      </c>
      <c r="GV5">
        <v>9.5398999999999998E-2</v>
      </c>
      <c r="GW5">
        <v>0.14779</v>
      </c>
      <c r="GX5">
        <v>1.6670999999999998E-2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537</v>
      </c>
      <c r="B6" t="s">
        <v>455</v>
      </c>
      <c r="C6" t="s">
        <v>538</v>
      </c>
      <c r="D6" t="s">
        <v>457</v>
      </c>
      <c r="E6" s="1">
        <v>0.51786643518518516</v>
      </c>
      <c r="F6">
        <v>36.198</v>
      </c>
      <c r="G6" t="s">
        <v>102</v>
      </c>
      <c r="H6" s="2">
        <v>4850000</v>
      </c>
      <c r="I6" s="2">
        <v>130000</v>
      </c>
      <c r="J6" s="2">
        <v>1027000</v>
      </c>
      <c r="K6" s="2">
        <v>34000</v>
      </c>
      <c r="L6">
        <v>15570</v>
      </c>
      <c r="M6">
        <v>170</v>
      </c>
      <c r="N6" s="2">
        <v>59000</v>
      </c>
      <c r="O6" s="2">
        <v>1600</v>
      </c>
      <c r="P6">
        <v>76810</v>
      </c>
      <c r="Q6">
        <v>670</v>
      </c>
      <c r="R6">
        <v>11650</v>
      </c>
      <c r="S6">
        <v>290</v>
      </c>
      <c r="T6" s="2">
        <v>191600</v>
      </c>
      <c r="U6" s="2">
        <v>5100</v>
      </c>
      <c r="V6" s="2">
        <v>1256000</v>
      </c>
      <c r="W6" s="2">
        <v>30000</v>
      </c>
      <c r="X6" s="2">
        <v>1652000</v>
      </c>
      <c r="Y6" s="2">
        <v>49000</v>
      </c>
      <c r="Z6" s="2">
        <v>190400</v>
      </c>
      <c r="AA6" s="2">
        <v>5100</v>
      </c>
      <c r="AB6" s="2">
        <v>114300</v>
      </c>
      <c r="AC6" s="2">
        <v>3000</v>
      </c>
      <c r="AD6">
        <v>14350</v>
      </c>
      <c r="AE6">
        <v>440</v>
      </c>
      <c r="AF6">
        <v>5150</v>
      </c>
      <c r="AG6">
        <v>210</v>
      </c>
      <c r="AH6">
        <v>14030</v>
      </c>
      <c r="AI6">
        <v>420</v>
      </c>
      <c r="AJ6">
        <v>13010</v>
      </c>
      <c r="AK6">
        <v>340</v>
      </c>
      <c r="AL6">
        <v>18340</v>
      </c>
      <c r="AM6">
        <v>460</v>
      </c>
      <c r="AN6">
        <v>14920</v>
      </c>
      <c r="AO6">
        <v>440</v>
      </c>
      <c r="AP6">
        <v>13900</v>
      </c>
      <c r="AQ6">
        <v>380</v>
      </c>
      <c r="AR6">
        <v>5100</v>
      </c>
      <c r="AS6">
        <v>200</v>
      </c>
      <c r="AT6">
        <v>6330</v>
      </c>
      <c r="AU6">
        <v>220</v>
      </c>
      <c r="AV6">
        <v>3420</v>
      </c>
      <c r="AW6">
        <v>120</v>
      </c>
      <c r="AX6">
        <v>217</v>
      </c>
      <c r="AY6">
        <v>21</v>
      </c>
      <c r="AZ6">
        <v>63</v>
      </c>
      <c r="BA6">
        <v>11</v>
      </c>
      <c r="BB6">
        <v>40</v>
      </c>
      <c r="BC6">
        <v>6.4</v>
      </c>
      <c r="BD6">
        <v>21.1</v>
      </c>
      <c r="BE6">
        <v>6.6</v>
      </c>
      <c r="BF6">
        <v>188</v>
      </c>
      <c r="BG6">
        <v>35</v>
      </c>
      <c r="BH6" s="2">
        <v>147200</v>
      </c>
      <c r="BI6" s="2">
        <v>3300</v>
      </c>
      <c r="BJ6">
        <v>8070</v>
      </c>
      <c r="BK6">
        <v>200</v>
      </c>
      <c r="BL6">
        <v>75</v>
      </c>
      <c r="BM6">
        <v>10</v>
      </c>
      <c r="BN6" s="2">
        <v>37500</v>
      </c>
      <c r="BO6" s="2">
        <v>1300</v>
      </c>
      <c r="BP6">
        <v>-22</v>
      </c>
      <c r="BQ6">
        <v>18</v>
      </c>
      <c r="BR6" s="2">
        <v>964000</v>
      </c>
      <c r="BS6" s="2">
        <v>26000</v>
      </c>
      <c r="BT6">
        <v>361</v>
      </c>
      <c r="BU6">
        <v>17</v>
      </c>
      <c r="BV6">
        <v>1081</v>
      </c>
      <c r="BW6">
        <v>28</v>
      </c>
      <c r="BX6">
        <v>1777</v>
      </c>
      <c r="BY6">
        <v>48</v>
      </c>
      <c r="BZ6">
        <v>9420</v>
      </c>
      <c r="CA6">
        <v>220</v>
      </c>
      <c r="CB6">
        <v>12240</v>
      </c>
      <c r="CC6">
        <v>360</v>
      </c>
      <c r="CD6">
        <v>1044</v>
      </c>
      <c r="CE6">
        <v>28</v>
      </c>
      <c r="CF6">
        <v>4100</v>
      </c>
      <c r="CG6">
        <v>100</v>
      </c>
      <c r="CH6">
        <v>536</v>
      </c>
      <c r="CI6">
        <v>17</v>
      </c>
      <c r="CJ6">
        <v>45</v>
      </c>
      <c r="CK6">
        <v>1.9</v>
      </c>
      <c r="CL6">
        <v>442</v>
      </c>
      <c r="CM6">
        <v>13</v>
      </c>
      <c r="CN6">
        <v>54.1</v>
      </c>
      <c r="CO6">
        <v>1.4</v>
      </c>
      <c r="CP6">
        <v>269</v>
      </c>
      <c r="CQ6">
        <v>6.7</v>
      </c>
      <c r="CR6">
        <v>63.8</v>
      </c>
      <c r="CS6">
        <v>1.9</v>
      </c>
      <c r="CT6">
        <v>164.8</v>
      </c>
      <c r="CU6">
        <v>4.5</v>
      </c>
      <c r="CV6">
        <v>20.37</v>
      </c>
      <c r="CW6">
        <v>0.8</v>
      </c>
      <c r="CX6">
        <v>107.7</v>
      </c>
      <c r="CY6">
        <v>3.7</v>
      </c>
      <c r="CZ6">
        <v>13.58</v>
      </c>
      <c r="DA6">
        <v>0.46</v>
      </c>
      <c r="DB6">
        <v>46</v>
      </c>
      <c r="DC6">
        <v>21</v>
      </c>
      <c r="DD6">
        <v>5.2</v>
      </c>
      <c r="DE6">
        <v>3.3</v>
      </c>
      <c r="DF6">
        <v>0.72</v>
      </c>
      <c r="DG6">
        <v>0.12</v>
      </c>
      <c r="DH6">
        <v>0.42</v>
      </c>
      <c r="DI6">
        <v>0.13</v>
      </c>
      <c r="DJ6">
        <v>1.59</v>
      </c>
      <c r="DK6">
        <v>0.28999999999999998</v>
      </c>
      <c r="DL6">
        <v>635</v>
      </c>
      <c r="DM6">
        <v>14</v>
      </c>
      <c r="DN6">
        <v>29.48</v>
      </c>
      <c r="DO6">
        <v>0.75</v>
      </c>
      <c r="DP6">
        <v>-71.900000000000006</v>
      </c>
      <c r="DQ6">
        <v>9.8000000000000007</v>
      </c>
      <c r="DR6">
        <v>3.0549999999999997E-5</v>
      </c>
      <c r="DS6">
        <v>4.8999999999999997E-7</v>
      </c>
      <c r="DT6" s="2">
        <v>58700</v>
      </c>
      <c r="DU6" s="2">
        <v>1600</v>
      </c>
      <c r="DV6" s="2">
        <v>1007000</v>
      </c>
      <c r="DW6" s="2">
        <v>34000</v>
      </c>
      <c r="DX6">
        <v>200</v>
      </c>
      <c r="DY6">
        <v>160</v>
      </c>
      <c r="DZ6">
        <v>14120</v>
      </c>
      <c r="EA6">
        <v>670</v>
      </c>
      <c r="EB6">
        <v>11210</v>
      </c>
      <c r="EC6">
        <v>290</v>
      </c>
      <c r="ED6" s="2">
        <v>191600</v>
      </c>
      <c r="EE6" s="2">
        <v>5100</v>
      </c>
      <c r="EF6" s="2">
        <v>1256000</v>
      </c>
      <c r="EG6" s="2">
        <v>30000</v>
      </c>
      <c r="EH6" s="2">
        <v>1652000</v>
      </c>
      <c r="EI6" s="2">
        <v>49000</v>
      </c>
      <c r="EJ6" s="2">
        <v>190400</v>
      </c>
      <c r="EK6" s="2">
        <v>5100</v>
      </c>
      <c r="EL6" s="2">
        <v>114300</v>
      </c>
      <c r="EM6" s="2">
        <v>3000</v>
      </c>
      <c r="EN6">
        <v>14350</v>
      </c>
      <c r="EO6">
        <v>440</v>
      </c>
      <c r="EP6">
        <v>5150</v>
      </c>
      <c r="EQ6">
        <v>210</v>
      </c>
      <c r="ER6">
        <v>14030</v>
      </c>
      <c r="ES6">
        <v>420</v>
      </c>
      <c r="ET6">
        <v>13010</v>
      </c>
      <c r="EU6">
        <v>340</v>
      </c>
      <c r="EV6">
        <v>18340</v>
      </c>
      <c r="EW6">
        <v>460</v>
      </c>
      <c r="EX6">
        <v>14920</v>
      </c>
      <c r="EY6">
        <v>440</v>
      </c>
      <c r="EZ6">
        <v>13900</v>
      </c>
      <c r="FA6">
        <v>380</v>
      </c>
      <c r="FB6">
        <v>5100</v>
      </c>
      <c r="FC6">
        <v>200</v>
      </c>
      <c r="FD6">
        <v>6330</v>
      </c>
      <c r="FE6">
        <v>220</v>
      </c>
      <c r="FF6">
        <v>3420</v>
      </c>
      <c r="FG6">
        <v>120</v>
      </c>
      <c r="FH6">
        <v>18</v>
      </c>
      <c r="FI6">
        <v>11</v>
      </c>
      <c r="FJ6">
        <v>39.200000000000003</v>
      </c>
      <c r="FK6">
        <v>6.4</v>
      </c>
      <c r="FL6">
        <v>21</v>
      </c>
      <c r="FM6">
        <v>6.6</v>
      </c>
      <c r="FN6">
        <v>188</v>
      </c>
      <c r="FO6">
        <v>35</v>
      </c>
      <c r="FP6" s="2">
        <v>147200</v>
      </c>
      <c r="FQ6" s="2">
        <v>3300</v>
      </c>
      <c r="FR6">
        <v>8070</v>
      </c>
      <c r="FS6">
        <v>200</v>
      </c>
      <c r="FT6">
        <v>75</v>
      </c>
      <c r="FU6">
        <v>10</v>
      </c>
      <c r="FV6" t="s">
        <v>459</v>
      </c>
      <c r="FW6">
        <v>0</v>
      </c>
      <c r="FX6">
        <v>2.0242</v>
      </c>
      <c r="FY6">
        <v>3.5497000000000001</v>
      </c>
      <c r="FZ6">
        <v>692.95</v>
      </c>
      <c r="GA6">
        <v>0.56769999999999998</v>
      </c>
      <c r="GB6">
        <v>3.4739</v>
      </c>
      <c r="GC6">
        <v>0</v>
      </c>
      <c r="GD6">
        <v>0</v>
      </c>
      <c r="GE6">
        <v>3.8874</v>
      </c>
      <c r="GF6">
        <v>0</v>
      </c>
      <c r="GG6">
        <v>1.0633999999999999</v>
      </c>
      <c r="GH6">
        <v>0.39928000000000002</v>
      </c>
      <c r="GI6">
        <v>0</v>
      </c>
      <c r="GJ6">
        <v>0</v>
      </c>
      <c r="GK6">
        <v>0</v>
      </c>
      <c r="GL6">
        <v>0</v>
      </c>
      <c r="GM6">
        <v>0</v>
      </c>
      <c r="GN6">
        <v>0.12598000000000001</v>
      </c>
      <c r="GO6">
        <v>0</v>
      </c>
      <c r="GP6">
        <v>0</v>
      </c>
      <c r="GQ6">
        <v>0</v>
      </c>
      <c r="GR6">
        <v>0</v>
      </c>
      <c r="GS6">
        <v>5.4713000000000003</v>
      </c>
      <c r="GT6">
        <v>6.1619E-2</v>
      </c>
      <c r="GU6">
        <v>0</v>
      </c>
      <c r="GV6">
        <v>0.12138</v>
      </c>
      <c r="GW6">
        <v>0</v>
      </c>
      <c r="GX6">
        <v>9.6676000000000002E-3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539</v>
      </c>
      <c r="B7" t="s">
        <v>455</v>
      </c>
      <c r="C7" t="s">
        <v>540</v>
      </c>
      <c r="D7" t="s">
        <v>457</v>
      </c>
      <c r="E7" s="1">
        <v>0.51859282407407414</v>
      </c>
      <c r="F7">
        <v>38.508000000000003</v>
      </c>
      <c r="G7" t="s">
        <v>103</v>
      </c>
      <c r="H7" s="2">
        <v>4940000</v>
      </c>
      <c r="I7" s="2">
        <v>130000</v>
      </c>
      <c r="J7" s="2">
        <v>1010000</v>
      </c>
      <c r="K7" s="2">
        <v>31000</v>
      </c>
      <c r="L7">
        <v>16870</v>
      </c>
      <c r="M7">
        <v>180</v>
      </c>
      <c r="N7" s="2">
        <v>57800</v>
      </c>
      <c r="O7" s="2">
        <v>1700</v>
      </c>
      <c r="P7">
        <v>76250</v>
      </c>
      <c r="Q7">
        <v>700</v>
      </c>
      <c r="R7">
        <v>11430</v>
      </c>
      <c r="S7">
        <v>370</v>
      </c>
      <c r="T7" s="2">
        <v>195800</v>
      </c>
      <c r="U7" s="2">
        <v>5700</v>
      </c>
      <c r="V7" s="2">
        <v>1223000</v>
      </c>
      <c r="W7" s="2">
        <v>36000</v>
      </c>
      <c r="X7" s="2">
        <v>1714000</v>
      </c>
      <c r="Y7" s="2">
        <v>50000</v>
      </c>
      <c r="Z7" s="2">
        <v>205900</v>
      </c>
      <c r="AA7" s="2">
        <v>5700</v>
      </c>
      <c r="AB7" s="2">
        <v>130800</v>
      </c>
      <c r="AC7" s="2">
        <v>4300</v>
      </c>
      <c r="AD7">
        <v>16330</v>
      </c>
      <c r="AE7">
        <v>520</v>
      </c>
      <c r="AF7">
        <v>5340</v>
      </c>
      <c r="AG7">
        <v>250</v>
      </c>
      <c r="AH7">
        <v>15840</v>
      </c>
      <c r="AI7">
        <v>530</v>
      </c>
      <c r="AJ7">
        <v>13770</v>
      </c>
      <c r="AK7">
        <v>430</v>
      </c>
      <c r="AL7">
        <v>18690</v>
      </c>
      <c r="AM7">
        <v>580</v>
      </c>
      <c r="AN7">
        <v>15300</v>
      </c>
      <c r="AO7">
        <v>460</v>
      </c>
      <c r="AP7">
        <v>13990</v>
      </c>
      <c r="AQ7">
        <v>380</v>
      </c>
      <c r="AR7">
        <v>5310</v>
      </c>
      <c r="AS7">
        <v>180</v>
      </c>
      <c r="AT7">
        <v>6450</v>
      </c>
      <c r="AU7">
        <v>260</v>
      </c>
      <c r="AV7">
        <v>3340</v>
      </c>
      <c r="AW7">
        <v>130</v>
      </c>
      <c r="AX7">
        <v>218</v>
      </c>
      <c r="AY7">
        <v>20</v>
      </c>
      <c r="AZ7">
        <v>62</v>
      </c>
      <c r="BA7">
        <v>10</v>
      </c>
      <c r="BB7">
        <v>41.5</v>
      </c>
      <c r="BC7">
        <v>6.5</v>
      </c>
      <c r="BD7">
        <v>13.2</v>
      </c>
      <c r="BE7">
        <v>4.9000000000000004</v>
      </c>
      <c r="BF7">
        <v>181</v>
      </c>
      <c r="BG7">
        <v>27</v>
      </c>
      <c r="BH7" s="2">
        <v>138100</v>
      </c>
      <c r="BI7" s="2">
        <v>4100</v>
      </c>
      <c r="BJ7">
        <v>7930</v>
      </c>
      <c r="BK7">
        <v>220</v>
      </c>
      <c r="BL7">
        <v>66.7</v>
      </c>
      <c r="BM7">
        <v>8.4</v>
      </c>
      <c r="BN7" s="2">
        <v>37300</v>
      </c>
      <c r="BO7" s="2">
        <v>1100</v>
      </c>
      <c r="BP7">
        <v>-47</v>
      </c>
      <c r="BQ7">
        <v>20</v>
      </c>
      <c r="BR7" s="2">
        <v>945000</v>
      </c>
      <c r="BS7" s="2">
        <v>29000</v>
      </c>
      <c r="BT7">
        <v>341</v>
      </c>
      <c r="BU7">
        <v>18</v>
      </c>
      <c r="BV7">
        <v>1066</v>
      </c>
      <c r="BW7">
        <v>35</v>
      </c>
      <c r="BX7">
        <v>1802</v>
      </c>
      <c r="BY7">
        <v>52</v>
      </c>
      <c r="BZ7">
        <v>9190</v>
      </c>
      <c r="CA7">
        <v>270</v>
      </c>
      <c r="CB7">
        <v>12670</v>
      </c>
      <c r="CC7">
        <v>370</v>
      </c>
      <c r="CD7">
        <v>1129</v>
      </c>
      <c r="CE7">
        <v>31</v>
      </c>
      <c r="CF7">
        <v>4880</v>
      </c>
      <c r="CG7">
        <v>150</v>
      </c>
      <c r="CH7">
        <v>606</v>
      </c>
      <c r="CI7">
        <v>20</v>
      </c>
      <c r="CJ7">
        <v>46.7</v>
      </c>
      <c r="CK7">
        <v>2.2000000000000002</v>
      </c>
      <c r="CL7">
        <v>499</v>
      </c>
      <c r="CM7">
        <v>17</v>
      </c>
      <c r="CN7">
        <v>57.3</v>
      </c>
      <c r="CO7">
        <v>1.8</v>
      </c>
      <c r="CP7">
        <v>271.7</v>
      </c>
      <c r="CQ7">
        <v>8.5</v>
      </c>
      <c r="CR7">
        <v>65.5</v>
      </c>
      <c r="CS7">
        <v>2</v>
      </c>
      <c r="CT7">
        <v>166</v>
      </c>
      <c r="CU7">
        <v>4.5999999999999996</v>
      </c>
      <c r="CV7">
        <v>21.25</v>
      </c>
      <c r="CW7">
        <v>0.72</v>
      </c>
      <c r="CX7">
        <v>109.3</v>
      </c>
      <c r="CY7">
        <v>4.4000000000000004</v>
      </c>
      <c r="CZ7">
        <v>13.29</v>
      </c>
      <c r="DA7">
        <v>0.53</v>
      </c>
      <c r="DB7">
        <v>47</v>
      </c>
      <c r="DC7">
        <v>20</v>
      </c>
      <c r="DD7">
        <v>5</v>
      </c>
      <c r="DE7">
        <v>3</v>
      </c>
      <c r="DF7">
        <v>0.75</v>
      </c>
      <c r="DG7">
        <v>0.12</v>
      </c>
      <c r="DH7">
        <v>0.27</v>
      </c>
      <c r="DI7">
        <v>0.1</v>
      </c>
      <c r="DJ7">
        <v>1.53</v>
      </c>
      <c r="DK7">
        <v>0.23</v>
      </c>
      <c r="DL7">
        <v>596</v>
      </c>
      <c r="DM7">
        <v>18</v>
      </c>
      <c r="DN7">
        <v>29.01</v>
      </c>
      <c r="DO7">
        <v>0.81</v>
      </c>
      <c r="DP7">
        <v>-61.2</v>
      </c>
      <c r="DQ7">
        <v>7.7</v>
      </c>
      <c r="DR7">
        <v>3.0899999999999999E-5</v>
      </c>
      <c r="DS7">
        <v>4.5999999999999999E-7</v>
      </c>
      <c r="DT7" s="2">
        <v>57500</v>
      </c>
      <c r="DU7" s="2">
        <v>1700</v>
      </c>
      <c r="DV7" s="2">
        <v>990000</v>
      </c>
      <c r="DW7" s="2">
        <v>31000</v>
      </c>
      <c r="DX7">
        <v>420</v>
      </c>
      <c r="DY7">
        <v>180</v>
      </c>
      <c r="DZ7">
        <v>13620</v>
      </c>
      <c r="EA7">
        <v>700</v>
      </c>
      <c r="EB7">
        <v>10980</v>
      </c>
      <c r="EC7">
        <v>370</v>
      </c>
      <c r="ED7" s="2">
        <v>195800</v>
      </c>
      <c r="EE7" s="2">
        <v>5700</v>
      </c>
      <c r="EF7" s="2">
        <v>1223000</v>
      </c>
      <c r="EG7" s="2">
        <v>36000</v>
      </c>
      <c r="EH7" s="2">
        <v>1714000</v>
      </c>
      <c r="EI7" s="2">
        <v>50000</v>
      </c>
      <c r="EJ7" s="2">
        <v>205900</v>
      </c>
      <c r="EK7" s="2">
        <v>5700</v>
      </c>
      <c r="EL7" s="2">
        <v>130800</v>
      </c>
      <c r="EM7" s="2">
        <v>4300</v>
      </c>
      <c r="EN7">
        <v>16330</v>
      </c>
      <c r="EO7">
        <v>520</v>
      </c>
      <c r="EP7">
        <v>5340</v>
      </c>
      <c r="EQ7">
        <v>250</v>
      </c>
      <c r="ER7">
        <v>15840</v>
      </c>
      <c r="ES7">
        <v>530</v>
      </c>
      <c r="ET7">
        <v>13770</v>
      </c>
      <c r="EU7">
        <v>430</v>
      </c>
      <c r="EV7">
        <v>18690</v>
      </c>
      <c r="EW7">
        <v>580</v>
      </c>
      <c r="EX7">
        <v>15300</v>
      </c>
      <c r="EY7">
        <v>460</v>
      </c>
      <c r="EZ7">
        <v>13990</v>
      </c>
      <c r="FA7">
        <v>380</v>
      </c>
      <c r="FB7">
        <v>5310</v>
      </c>
      <c r="FC7">
        <v>180</v>
      </c>
      <c r="FD7">
        <v>6450</v>
      </c>
      <c r="FE7">
        <v>260</v>
      </c>
      <c r="FF7">
        <v>3340</v>
      </c>
      <c r="FG7">
        <v>130</v>
      </c>
      <c r="FH7">
        <v>17</v>
      </c>
      <c r="FI7">
        <v>10</v>
      </c>
      <c r="FJ7">
        <v>40.700000000000003</v>
      </c>
      <c r="FK7">
        <v>6.5</v>
      </c>
      <c r="FL7">
        <v>13.1</v>
      </c>
      <c r="FM7">
        <v>4.9000000000000004</v>
      </c>
      <c r="FN7">
        <v>181</v>
      </c>
      <c r="FO7">
        <v>27</v>
      </c>
      <c r="FP7" s="2">
        <v>138100</v>
      </c>
      <c r="FQ7" s="2">
        <v>4100</v>
      </c>
      <c r="FR7">
        <v>7930</v>
      </c>
      <c r="FS7">
        <v>220</v>
      </c>
      <c r="FT7">
        <v>66.7</v>
      </c>
      <c r="FU7">
        <v>8.4</v>
      </c>
      <c r="FV7" t="s">
        <v>459</v>
      </c>
      <c r="FW7">
        <v>0</v>
      </c>
      <c r="FX7">
        <v>1.8456999999999999</v>
      </c>
      <c r="FY7">
        <v>2.5303</v>
      </c>
      <c r="FZ7">
        <v>707.21</v>
      </c>
      <c r="GA7">
        <v>0.55903999999999998</v>
      </c>
      <c r="GB7">
        <v>2.9068999999999998</v>
      </c>
      <c r="GC7">
        <v>0.27143</v>
      </c>
      <c r="GD7">
        <v>0.88158999999999998</v>
      </c>
      <c r="GE7">
        <v>4.4722999999999997</v>
      </c>
      <c r="GF7">
        <v>0.24085000000000001</v>
      </c>
      <c r="GG7">
        <v>0.92030999999999996</v>
      </c>
      <c r="GH7">
        <v>0</v>
      </c>
      <c r="GI7">
        <v>0.12792999999999999</v>
      </c>
      <c r="GJ7">
        <v>0</v>
      </c>
      <c r="GK7">
        <v>0</v>
      </c>
      <c r="GL7">
        <v>0.10697</v>
      </c>
      <c r="GM7">
        <v>3.1334000000000001E-2</v>
      </c>
      <c r="GN7">
        <v>0</v>
      </c>
      <c r="GO7">
        <v>0</v>
      </c>
      <c r="GP7">
        <v>0.1714</v>
      </c>
      <c r="GQ7">
        <v>0</v>
      </c>
      <c r="GR7">
        <v>0</v>
      </c>
      <c r="GS7">
        <v>3.5503</v>
      </c>
      <c r="GT7">
        <v>0</v>
      </c>
      <c r="GU7">
        <v>0.14616000000000001</v>
      </c>
      <c r="GV7">
        <v>0</v>
      </c>
      <c r="GW7">
        <v>9.3068999999999999E-2</v>
      </c>
      <c r="GX7">
        <v>6.6787000000000001E-3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541</v>
      </c>
      <c r="B8" t="s">
        <v>455</v>
      </c>
      <c r="C8" t="s">
        <v>542</v>
      </c>
      <c r="D8" t="s">
        <v>457</v>
      </c>
      <c r="E8" s="1">
        <v>0.51936620370370368</v>
      </c>
      <c r="F8">
        <v>37.545000000000002</v>
      </c>
      <c r="G8" t="s">
        <v>104</v>
      </c>
      <c r="H8" s="2">
        <v>5360000</v>
      </c>
      <c r="I8" s="2">
        <v>150000</v>
      </c>
      <c r="J8" s="2">
        <v>1077000</v>
      </c>
      <c r="K8" s="2">
        <v>36000</v>
      </c>
      <c r="L8">
        <v>17870</v>
      </c>
      <c r="M8">
        <v>170</v>
      </c>
      <c r="N8" s="2">
        <v>63500</v>
      </c>
      <c r="O8" s="2">
        <v>1800</v>
      </c>
      <c r="P8">
        <v>77410</v>
      </c>
      <c r="Q8">
        <v>710</v>
      </c>
      <c r="R8">
        <v>12420</v>
      </c>
      <c r="S8">
        <v>340</v>
      </c>
      <c r="T8" s="2">
        <v>220000</v>
      </c>
      <c r="U8" s="2">
        <v>6800</v>
      </c>
      <c r="V8" s="2">
        <v>1342000</v>
      </c>
      <c r="W8" s="2">
        <v>38000</v>
      </c>
      <c r="X8" s="2">
        <v>1888000</v>
      </c>
      <c r="Y8" s="2">
        <v>56000</v>
      </c>
      <c r="Z8" s="2">
        <v>218100</v>
      </c>
      <c r="AA8" s="2">
        <v>6100</v>
      </c>
      <c r="AB8" s="2">
        <v>136000</v>
      </c>
      <c r="AC8" s="2">
        <v>4200</v>
      </c>
      <c r="AD8">
        <v>17180</v>
      </c>
      <c r="AE8">
        <v>580</v>
      </c>
      <c r="AF8">
        <v>5450</v>
      </c>
      <c r="AG8">
        <v>200</v>
      </c>
      <c r="AH8">
        <v>16480</v>
      </c>
      <c r="AI8">
        <v>520</v>
      </c>
      <c r="AJ8">
        <v>15240</v>
      </c>
      <c r="AK8">
        <v>500</v>
      </c>
      <c r="AL8">
        <v>21320</v>
      </c>
      <c r="AM8">
        <v>640</v>
      </c>
      <c r="AN8">
        <v>17050</v>
      </c>
      <c r="AO8">
        <v>510</v>
      </c>
      <c r="AP8">
        <v>16110</v>
      </c>
      <c r="AQ8">
        <v>420</v>
      </c>
      <c r="AR8">
        <v>6140</v>
      </c>
      <c r="AS8">
        <v>230</v>
      </c>
      <c r="AT8">
        <v>6820</v>
      </c>
      <c r="AU8">
        <v>230</v>
      </c>
      <c r="AV8">
        <v>3700</v>
      </c>
      <c r="AW8">
        <v>140</v>
      </c>
      <c r="AX8">
        <v>250</v>
      </c>
      <c r="AY8">
        <v>19</v>
      </c>
      <c r="AZ8">
        <v>83</v>
      </c>
      <c r="BA8">
        <v>13</v>
      </c>
      <c r="BB8">
        <v>43.1</v>
      </c>
      <c r="BC8">
        <v>6.5</v>
      </c>
      <c r="BD8">
        <v>4.9000000000000004</v>
      </c>
      <c r="BE8">
        <v>3.1</v>
      </c>
      <c r="BF8">
        <v>168</v>
      </c>
      <c r="BG8">
        <v>24</v>
      </c>
      <c r="BH8" s="2">
        <v>167700</v>
      </c>
      <c r="BI8" s="2">
        <v>4000</v>
      </c>
      <c r="BJ8">
        <v>9980</v>
      </c>
      <c r="BK8">
        <v>270</v>
      </c>
      <c r="BL8">
        <v>102</v>
      </c>
      <c r="BM8">
        <v>13</v>
      </c>
      <c r="BN8" s="2">
        <v>41300</v>
      </c>
      <c r="BO8" s="2">
        <v>1400</v>
      </c>
      <c r="BP8">
        <v>-48</v>
      </c>
      <c r="BQ8">
        <v>19</v>
      </c>
      <c r="BR8" s="2">
        <v>1039000</v>
      </c>
      <c r="BS8" s="2">
        <v>30000</v>
      </c>
      <c r="BT8">
        <v>365</v>
      </c>
      <c r="BU8">
        <v>17</v>
      </c>
      <c r="BV8">
        <v>1175</v>
      </c>
      <c r="BW8">
        <v>33</v>
      </c>
      <c r="BX8">
        <v>2011</v>
      </c>
      <c r="BY8">
        <v>63</v>
      </c>
      <c r="BZ8">
        <v>10100</v>
      </c>
      <c r="CA8">
        <v>280</v>
      </c>
      <c r="CB8">
        <v>13930</v>
      </c>
      <c r="CC8">
        <v>410</v>
      </c>
      <c r="CD8">
        <v>1196</v>
      </c>
      <c r="CE8">
        <v>34</v>
      </c>
      <c r="CF8">
        <v>5300</v>
      </c>
      <c r="CG8">
        <v>160</v>
      </c>
      <c r="CH8">
        <v>633</v>
      </c>
      <c r="CI8">
        <v>21</v>
      </c>
      <c r="CJ8">
        <v>47.7</v>
      </c>
      <c r="CK8">
        <v>1.7</v>
      </c>
      <c r="CL8">
        <v>518</v>
      </c>
      <c r="CM8">
        <v>16</v>
      </c>
      <c r="CN8">
        <v>63.8</v>
      </c>
      <c r="CO8">
        <v>2</v>
      </c>
      <c r="CP8">
        <v>307.8</v>
      </c>
      <c r="CQ8">
        <v>9.3000000000000007</v>
      </c>
      <c r="CR8">
        <v>73.099999999999994</v>
      </c>
      <c r="CS8">
        <v>2.2000000000000002</v>
      </c>
      <c r="CT8">
        <v>191.5</v>
      </c>
      <c r="CU8">
        <v>5</v>
      </c>
      <c r="CV8">
        <v>24.58</v>
      </c>
      <c r="CW8">
        <v>0.91</v>
      </c>
      <c r="CX8">
        <v>115.1</v>
      </c>
      <c r="CY8">
        <v>3.8</v>
      </c>
      <c r="CZ8">
        <v>14.7</v>
      </c>
      <c r="DA8">
        <v>0.56999999999999995</v>
      </c>
      <c r="DB8">
        <v>79</v>
      </c>
      <c r="DC8">
        <v>19</v>
      </c>
      <c r="DD8">
        <v>11.2</v>
      </c>
      <c r="DE8">
        <v>3.7</v>
      </c>
      <c r="DF8">
        <v>0.77</v>
      </c>
      <c r="DG8">
        <v>0.12</v>
      </c>
      <c r="DH8">
        <v>9.9000000000000005E-2</v>
      </c>
      <c r="DI8">
        <v>6.3E-2</v>
      </c>
      <c r="DJ8">
        <v>1.43</v>
      </c>
      <c r="DK8">
        <v>0.2</v>
      </c>
      <c r="DL8">
        <v>724</v>
      </c>
      <c r="DM8">
        <v>17</v>
      </c>
      <c r="DN8">
        <v>36.54</v>
      </c>
      <c r="DO8">
        <v>0.97</v>
      </c>
      <c r="DP8">
        <v>-91</v>
      </c>
      <c r="DQ8">
        <v>11</v>
      </c>
      <c r="DR8">
        <v>3.5040000000000003E-5</v>
      </c>
      <c r="DS8">
        <v>5.7999999999999995E-7</v>
      </c>
      <c r="DT8" s="2">
        <v>63200</v>
      </c>
      <c r="DU8" s="2">
        <v>1800</v>
      </c>
      <c r="DV8" s="2">
        <v>1056000</v>
      </c>
      <c r="DW8" s="2">
        <v>36000</v>
      </c>
      <c r="DX8">
        <v>430</v>
      </c>
      <c r="DY8">
        <v>170</v>
      </c>
      <c r="DZ8">
        <v>14910</v>
      </c>
      <c r="EA8">
        <v>700</v>
      </c>
      <c r="EB8">
        <v>11970</v>
      </c>
      <c r="EC8">
        <v>340</v>
      </c>
      <c r="ED8" s="2">
        <v>220000</v>
      </c>
      <c r="EE8" s="2">
        <v>6800</v>
      </c>
      <c r="EF8" s="2">
        <v>1342000</v>
      </c>
      <c r="EG8" s="2">
        <v>38000</v>
      </c>
      <c r="EH8" s="2">
        <v>1888000</v>
      </c>
      <c r="EI8" s="2">
        <v>56000</v>
      </c>
      <c r="EJ8" s="2">
        <v>218100</v>
      </c>
      <c r="EK8" s="2">
        <v>6100</v>
      </c>
      <c r="EL8" s="2">
        <v>136000</v>
      </c>
      <c r="EM8" s="2">
        <v>4200</v>
      </c>
      <c r="EN8">
        <v>17180</v>
      </c>
      <c r="EO8">
        <v>580</v>
      </c>
      <c r="EP8">
        <v>5450</v>
      </c>
      <c r="EQ8">
        <v>200</v>
      </c>
      <c r="ER8">
        <v>16480</v>
      </c>
      <c r="ES8">
        <v>520</v>
      </c>
      <c r="ET8">
        <v>15240</v>
      </c>
      <c r="EU8">
        <v>500</v>
      </c>
      <c r="EV8">
        <v>21320</v>
      </c>
      <c r="EW8">
        <v>640</v>
      </c>
      <c r="EX8">
        <v>17050</v>
      </c>
      <c r="EY8">
        <v>510</v>
      </c>
      <c r="EZ8">
        <v>16110</v>
      </c>
      <c r="FA8">
        <v>420</v>
      </c>
      <c r="FB8">
        <v>6140</v>
      </c>
      <c r="FC8">
        <v>230</v>
      </c>
      <c r="FD8">
        <v>6820</v>
      </c>
      <c r="FE8">
        <v>230</v>
      </c>
      <c r="FF8">
        <v>3700</v>
      </c>
      <c r="FG8">
        <v>140</v>
      </c>
      <c r="FH8">
        <v>38</v>
      </c>
      <c r="FI8">
        <v>13</v>
      </c>
      <c r="FJ8">
        <v>42.3</v>
      </c>
      <c r="FK8">
        <v>6.5</v>
      </c>
      <c r="FL8">
        <v>4.9000000000000004</v>
      </c>
      <c r="FM8">
        <v>3.1</v>
      </c>
      <c r="FN8">
        <v>168</v>
      </c>
      <c r="FO8">
        <v>24</v>
      </c>
      <c r="FP8" s="2">
        <v>167700</v>
      </c>
      <c r="FQ8" s="2">
        <v>4000</v>
      </c>
      <c r="FR8">
        <v>9980</v>
      </c>
      <c r="FS8">
        <v>270</v>
      </c>
      <c r="FT8">
        <v>102</v>
      </c>
      <c r="FU8">
        <v>13</v>
      </c>
      <c r="FV8" t="s">
        <v>459</v>
      </c>
      <c r="FW8">
        <v>0</v>
      </c>
      <c r="FX8">
        <v>1.6916</v>
      </c>
      <c r="FY8">
        <v>2.3087</v>
      </c>
      <c r="FZ8">
        <v>642.59</v>
      </c>
      <c r="GA8">
        <v>0.50649999999999995</v>
      </c>
      <c r="GB8">
        <v>2.6625000000000001</v>
      </c>
      <c r="GC8">
        <v>0.24471000000000001</v>
      </c>
      <c r="GD8">
        <v>0.80242000000000002</v>
      </c>
      <c r="GE8">
        <v>4.0499000000000001</v>
      </c>
      <c r="GF8">
        <v>0.21883</v>
      </c>
      <c r="GG8">
        <v>0.87905</v>
      </c>
      <c r="GH8">
        <v>0</v>
      </c>
      <c r="GI8">
        <v>0.11633</v>
      </c>
      <c r="GJ8">
        <v>0</v>
      </c>
      <c r="GK8">
        <v>0</v>
      </c>
      <c r="GL8">
        <v>9.6391000000000004E-2</v>
      </c>
      <c r="GM8">
        <v>2.8494999999999999E-2</v>
      </c>
      <c r="GN8">
        <v>0</v>
      </c>
      <c r="GO8">
        <v>0</v>
      </c>
      <c r="GP8">
        <v>0.15493999999999999</v>
      </c>
      <c r="GQ8">
        <v>0</v>
      </c>
      <c r="GR8">
        <v>0</v>
      </c>
      <c r="GS8">
        <v>3.2408000000000001</v>
      </c>
      <c r="GT8">
        <v>0</v>
      </c>
      <c r="GU8">
        <v>0.13297999999999999</v>
      </c>
      <c r="GV8">
        <v>0</v>
      </c>
      <c r="GW8">
        <v>8.4638000000000005E-2</v>
      </c>
      <c r="GX8">
        <v>6.0774000000000002E-3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543</v>
      </c>
      <c r="B9" t="s">
        <v>455</v>
      </c>
      <c r="C9" t="s">
        <v>544</v>
      </c>
      <c r="D9" t="s">
        <v>457</v>
      </c>
      <c r="E9" s="1">
        <v>0.52011041666666669</v>
      </c>
      <c r="F9">
        <v>36.774999999999999</v>
      </c>
      <c r="G9" t="s">
        <v>105</v>
      </c>
      <c r="H9" s="2">
        <v>4890000</v>
      </c>
      <c r="I9" s="2">
        <v>120000</v>
      </c>
      <c r="J9" s="2">
        <v>1017000</v>
      </c>
      <c r="K9" s="2">
        <v>30000</v>
      </c>
      <c r="L9">
        <v>18950</v>
      </c>
      <c r="M9">
        <v>170</v>
      </c>
      <c r="N9" s="2">
        <v>58900</v>
      </c>
      <c r="O9" s="2">
        <v>1700</v>
      </c>
      <c r="P9">
        <v>77400</v>
      </c>
      <c r="Q9">
        <v>780</v>
      </c>
      <c r="R9">
        <v>11550</v>
      </c>
      <c r="S9">
        <v>320</v>
      </c>
      <c r="T9" s="2">
        <v>196500</v>
      </c>
      <c r="U9" s="2">
        <v>5300</v>
      </c>
      <c r="V9" s="2">
        <v>1212000</v>
      </c>
      <c r="W9" s="2">
        <v>33000</v>
      </c>
      <c r="X9" s="2">
        <v>1670000</v>
      </c>
      <c r="Y9" s="2">
        <v>48000</v>
      </c>
      <c r="Z9" s="2">
        <v>200600</v>
      </c>
      <c r="AA9" s="2">
        <v>5500</v>
      </c>
      <c r="AB9" s="2">
        <v>123700</v>
      </c>
      <c r="AC9" s="2">
        <v>3500</v>
      </c>
      <c r="AD9">
        <v>15880</v>
      </c>
      <c r="AE9">
        <v>440</v>
      </c>
      <c r="AF9">
        <v>5050</v>
      </c>
      <c r="AG9">
        <v>230</v>
      </c>
      <c r="AH9">
        <v>15150</v>
      </c>
      <c r="AI9">
        <v>420</v>
      </c>
      <c r="AJ9">
        <v>13360</v>
      </c>
      <c r="AK9">
        <v>390</v>
      </c>
      <c r="AL9">
        <v>18910</v>
      </c>
      <c r="AM9">
        <v>460</v>
      </c>
      <c r="AN9">
        <v>15620</v>
      </c>
      <c r="AO9">
        <v>470</v>
      </c>
      <c r="AP9">
        <v>14610</v>
      </c>
      <c r="AQ9">
        <v>430</v>
      </c>
      <c r="AR9">
        <v>5310</v>
      </c>
      <c r="AS9">
        <v>210</v>
      </c>
      <c r="AT9">
        <v>6220</v>
      </c>
      <c r="AU9">
        <v>210</v>
      </c>
      <c r="AV9">
        <v>3250</v>
      </c>
      <c r="AW9">
        <v>130</v>
      </c>
      <c r="AX9">
        <v>202</v>
      </c>
      <c r="AY9">
        <v>19</v>
      </c>
      <c r="AZ9">
        <v>51.2</v>
      </c>
      <c r="BA9">
        <v>9.1</v>
      </c>
      <c r="BB9">
        <v>40.299999999999997</v>
      </c>
      <c r="BC9">
        <v>6.7</v>
      </c>
      <c r="BD9">
        <v>9.6</v>
      </c>
      <c r="BE9">
        <v>4</v>
      </c>
      <c r="BF9">
        <v>207</v>
      </c>
      <c r="BG9">
        <v>33</v>
      </c>
      <c r="BH9" s="2">
        <v>146000</v>
      </c>
      <c r="BI9" s="2">
        <v>3100</v>
      </c>
      <c r="BJ9">
        <v>8580</v>
      </c>
      <c r="BK9">
        <v>200</v>
      </c>
      <c r="BL9">
        <v>75</v>
      </c>
      <c r="BM9">
        <v>10</v>
      </c>
      <c r="BN9" s="2">
        <v>41100</v>
      </c>
      <c r="BO9" s="2">
        <v>1200</v>
      </c>
      <c r="BP9">
        <v>-85</v>
      </c>
      <c r="BQ9">
        <v>19</v>
      </c>
      <c r="BR9" s="2">
        <v>962000</v>
      </c>
      <c r="BS9" s="2">
        <v>27000</v>
      </c>
      <c r="BT9">
        <v>360</v>
      </c>
      <c r="BU9">
        <v>19</v>
      </c>
      <c r="BV9">
        <v>1105</v>
      </c>
      <c r="BW9">
        <v>32</v>
      </c>
      <c r="BX9">
        <v>1786</v>
      </c>
      <c r="BY9">
        <v>48</v>
      </c>
      <c r="BZ9">
        <v>9140</v>
      </c>
      <c r="CA9">
        <v>250</v>
      </c>
      <c r="CB9">
        <v>12300</v>
      </c>
      <c r="CC9">
        <v>350</v>
      </c>
      <c r="CD9">
        <v>1100</v>
      </c>
      <c r="CE9">
        <v>30</v>
      </c>
      <c r="CF9">
        <v>5040</v>
      </c>
      <c r="CG9">
        <v>140</v>
      </c>
      <c r="CH9">
        <v>581</v>
      </c>
      <c r="CI9">
        <v>16</v>
      </c>
      <c r="CJ9">
        <v>44.2</v>
      </c>
      <c r="CK9">
        <v>2</v>
      </c>
      <c r="CL9">
        <v>476</v>
      </c>
      <c r="CM9">
        <v>13</v>
      </c>
      <c r="CN9">
        <v>55.8</v>
      </c>
      <c r="CO9">
        <v>1.6</v>
      </c>
      <c r="CP9">
        <v>271.60000000000002</v>
      </c>
      <c r="CQ9">
        <v>6.7</v>
      </c>
      <c r="CR9">
        <v>67</v>
      </c>
      <c r="CS9">
        <v>2</v>
      </c>
      <c r="CT9">
        <v>174.1</v>
      </c>
      <c r="CU9">
        <v>5.0999999999999996</v>
      </c>
      <c r="CV9">
        <v>21.27</v>
      </c>
      <c r="CW9">
        <v>0.84</v>
      </c>
      <c r="CX9">
        <v>104.5</v>
      </c>
      <c r="CY9">
        <v>3.5</v>
      </c>
      <c r="CZ9">
        <v>12.92</v>
      </c>
      <c r="DA9">
        <v>0.51</v>
      </c>
      <c r="DB9">
        <v>31</v>
      </c>
      <c r="DC9">
        <v>19</v>
      </c>
      <c r="DD9">
        <v>1.9</v>
      </c>
      <c r="DE9">
        <v>2.7</v>
      </c>
      <c r="DF9">
        <v>0.72</v>
      </c>
      <c r="DG9">
        <v>0.12</v>
      </c>
      <c r="DH9">
        <v>0.19400000000000001</v>
      </c>
      <c r="DI9">
        <v>8.1000000000000003E-2</v>
      </c>
      <c r="DJ9">
        <v>1.75</v>
      </c>
      <c r="DK9">
        <v>0.28000000000000003</v>
      </c>
      <c r="DL9">
        <v>631</v>
      </c>
      <c r="DM9">
        <v>14</v>
      </c>
      <c r="DN9">
        <v>31.47</v>
      </c>
      <c r="DO9">
        <v>0.72</v>
      </c>
      <c r="DP9">
        <v>-65.5</v>
      </c>
      <c r="DQ9">
        <v>9</v>
      </c>
      <c r="DR9">
        <v>3.2499999999999997E-5</v>
      </c>
      <c r="DS9">
        <v>5.6000000000000004E-7</v>
      </c>
      <c r="DT9" s="2">
        <v>58600</v>
      </c>
      <c r="DU9" s="2">
        <v>1700</v>
      </c>
      <c r="DV9" s="2">
        <v>995000</v>
      </c>
      <c r="DW9" s="2">
        <v>30000</v>
      </c>
      <c r="DX9">
        <v>740</v>
      </c>
      <c r="DY9">
        <v>170</v>
      </c>
      <c r="DZ9">
        <v>15090</v>
      </c>
      <c r="EA9">
        <v>770</v>
      </c>
      <c r="EB9">
        <v>11100</v>
      </c>
      <c r="EC9">
        <v>320</v>
      </c>
      <c r="ED9" s="2">
        <v>196500</v>
      </c>
      <c r="EE9" s="2">
        <v>5300</v>
      </c>
      <c r="EF9" s="2">
        <v>1212000</v>
      </c>
      <c r="EG9" s="2">
        <v>33000</v>
      </c>
      <c r="EH9" s="2">
        <v>1670000</v>
      </c>
      <c r="EI9" s="2">
        <v>48000</v>
      </c>
      <c r="EJ9" s="2">
        <v>200600</v>
      </c>
      <c r="EK9" s="2">
        <v>5500</v>
      </c>
      <c r="EL9" s="2">
        <v>123700</v>
      </c>
      <c r="EM9" s="2">
        <v>3500</v>
      </c>
      <c r="EN9">
        <v>15880</v>
      </c>
      <c r="EO9">
        <v>440</v>
      </c>
      <c r="EP9">
        <v>5050</v>
      </c>
      <c r="EQ9">
        <v>230</v>
      </c>
      <c r="ER9">
        <v>15150</v>
      </c>
      <c r="ES9">
        <v>420</v>
      </c>
      <c r="ET9">
        <v>13360</v>
      </c>
      <c r="EU9">
        <v>390</v>
      </c>
      <c r="EV9">
        <v>18910</v>
      </c>
      <c r="EW9">
        <v>460</v>
      </c>
      <c r="EX9">
        <v>15620</v>
      </c>
      <c r="EY9">
        <v>470</v>
      </c>
      <c r="EZ9">
        <v>14610</v>
      </c>
      <c r="FA9">
        <v>430</v>
      </c>
      <c r="FB9">
        <v>5310</v>
      </c>
      <c r="FC9">
        <v>210</v>
      </c>
      <c r="FD9">
        <v>6220</v>
      </c>
      <c r="FE9">
        <v>210</v>
      </c>
      <c r="FF9">
        <v>3250</v>
      </c>
      <c r="FG9">
        <v>130</v>
      </c>
      <c r="FH9">
        <v>6.5</v>
      </c>
      <c r="FI9">
        <v>9.1</v>
      </c>
      <c r="FJ9">
        <v>39.4</v>
      </c>
      <c r="FK9">
        <v>6.7</v>
      </c>
      <c r="FL9">
        <v>9.5</v>
      </c>
      <c r="FM9">
        <v>4</v>
      </c>
      <c r="FN9">
        <v>207</v>
      </c>
      <c r="FO9">
        <v>33</v>
      </c>
      <c r="FP9" s="2">
        <v>146000</v>
      </c>
      <c r="FQ9" s="2">
        <v>3100</v>
      </c>
      <c r="FR9">
        <v>8580</v>
      </c>
      <c r="FS9">
        <v>200</v>
      </c>
      <c r="FT9">
        <v>75</v>
      </c>
      <c r="FU9">
        <v>10</v>
      </c>
      <c r="FV9" t="s">
        <v>459</v>
      </c>
      <c r="FW9">
        <v>0</v>
      </c>
      <c r="FX9">
        <v>1.7416</v>
      </c>
      <c r="FY9">
        <v>2.5335000000000001</v>
      </c>
      <c r="FZ9">
        <v>503.47</v>
      </c>
      <c r="GA9">
        <v>0.47488000000000002</v>
      </c>
      <c r="GB9">
        <v>3.7578999999999998</v>
      </c>
      <c r="GC9">
        <v>0.46179999999999999</v>
      </c>
      <c r="GD9">
        <v>3.6726000000000001</v>
      </c>
      <c r="GE9">
        <v>0.26819999999999999</v>
      </c>
      <c r="GF9">
        <v>0</v>
      </c>
      <c r="GG9">
        <v>1.3260000000000001</v>
      </c>
      <c r="GH9">
        <v>0</v>
      </c>
      <c r="GI9">
        <v>6.9079000000000002E-2</v>
      </c>
      <c r="GJ9">
        <v>0.25239</v>
      </c>
      <c r="GK9">
        <v>0</v>
      </c>
      <c r="GL9">
        <v>0</v>
      </c>
      <c r="GM9">
        <v>0</v>
      </c>
      <c r="GN9">
        <v>0</v>
      </c>
      <c r="GO9">
        <v>0</v>
      </c>
      <c r="GP9">
        <v>0.13297999999999999</v>
      </c>
      <c r="GQ9">
        <v>0</v>
      </c>
      <c r="GR9">
        <v>0</v>
      </c>
      <c r="GS9">
        <v>2.4836999999999998</v>
      </c>
      <c r="GT9">
        <v>6.3005000000000005E-2</v>
      </c>
      <c r="GU9">
        <v>6.3973000000000002E-2</v>
      </c>
      <c r="GV9">
        <v>9.1705999999999996E-2</v>
      </c>
      <c r="GW9">
        <v>3.4081E-2</v>
      </c>
      <c r="GX9">
        <v>7.2221999999999998E-3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545</v>
      </c>
      <c r="B10" t="s">
        <v>455</v>
      </c>
      <c r="C10" t="s">
        <v>546</v>
      </c>
      <c r="D10" t="s">
        <v>457</v>
      </c>
      <c r="E10" s="1">
        <v>0.54625219907407407</v>
      </c>
      <c r="F10">
        <v>40.625999999999998</v>
      </c>
      <c r="G10" t="s">
        <v>106</v>
      </c>
      <c r="H10" s="2">
        <v>5180000</v>
      </c>
      <c r="I10" s="2">
        <v>140000</v>
      </c>
      <c r="J10" s="2">
        <v>1053000</v>
      </c>
      <c r="K10" s="2">
        <v>30000</v>
      </c>
      <c r="L10">
        <v>17690</v>
      </c>
      <c r="M10">
        <v>170</v>
      </c>
      <c r="N10" s="2">
        <v>61100</v>
      </c>
      <c r="O10" s="2">
        <v>1700</v>
      </c>
      <c r="P10">
        <v>77500</v>
      </c>
      <c r="Q10">
        <v>700</v>
      </c>
      <c r="R10">
        <v>11960</v>
      </c>
      <c r="S10">
        <v>350</v>
      </c>
      <c r="T10" s="2">
        <v>207700</v>
      </c>
      <c r="U10" s="2">
        <v>5900</v>
      </c>
      <c r="V10" s="2">
        <v>1302000</v>
      </c>
      <c r="W10" s="2">
        <v>36000</v>
      </c>
      <c r="X10" s="2">
        <v>1825000</v>
      </c>
      <c r="Y10" s="2">
        <v>56000</v>
      </c>
      <c r="Z10" s="2">
        <v>213400</v>
      </c>
      <c r="AA10" s="2">
        <v>6500</v>
      </c>
      <c r="AB10" s="2">
        <v>133900</v>
      </c>
      <c r="AC10" s="2">
        <v>3800</v>
      </c>
      <c r="AD10">
        <v>16920</v>
      </c>
      <c r="AE10">
        <v>430</v>
      </c>
      <c r="AF10">
        <v>5190</v>
      </c>
      <c r="AG10">
        <v>200</v>
      </c>
      <c r="AH10">
        <v>16460</v>
      </c>
      <c r="AI10">
        <v>460</v>
      </c>
      <c r="AJ10">
        <v>14360</v>
      </c>
      <c r="AK10">
        <v>390</v>
      </c>
      <c r="AL10">
        <v>20070</v>
      </c>
      <c r="AM10">
        <v>520</v>
      </c>
      <c r="AN10">
        <v>16010</v>
      </c>
      <c r="AO10">
        <v>430</v>
      </c>
      <c r="AP10">
        <v>14580</v>
      </c>
      <c r="AQ10">
        <v>400</v>
      </c>
      <c r="AR10">
        <v>5700</v>
      </c>
      <c r="AS10">
        <v>170</v>
      </c>
      <c r="AT10">
        <v>6320</v>
      </c>
      <c r="AU10">
        <v>230</v>
      </c>
      <c r="AV10">
        <v>3440</v>
      </c>
      <c r="AW10">
        <v>150</v>
      </c>
      <c r="AX10">
        <v>225</v>
      </c>
      <c r="AY10">
        <v>19</v>
      </c>
      <c r="AZ10">
        <v>67</v>
      </c>
      <c r="BA10">
        <v>10</v>
      </c>
      <c r="BB10">
        <v>41.2</v>
      </c>
      <c r="BC10">
        <v>6.2</v>
      </c>
      <c r="BD10">
        <v>18.8</v>
      </c>
      <c r="BE10">
        <v>5.4</v>
      </c>
      <c r="BF10">
        <v>190</v>
      </c>
      <c r="BG10">
        <v>24</v>
      </c>
      <c r="BH10" s="2">
        <v>146100</v>
      </c>
      <c r="BI10" s="2">
        <v>3800</v>
      </c>
      <c r="BJ10">
        <v>8500</v>
      </c>
      <c r="BK10">
        <v>240</v>
      </c>
      <c r="BL10">
        <v>69</v>
      </c>
      <c r="BM10">
        <v>9.3000000000000007</v>
      </c>
      <c r="BN10">
        <v>1139</v>
      </c>
      <c r="BO10">
        <v>47</v>
      </c>
      <c r="BP10">
        <v>56</v>
      </c>
      <c r="BQ10">
        <v>29</v>
      </c>
      <c r="BR10" s="2">
        <v>1007000</v>
      </c>
      <c r="BS10" s="2">
        <v>28000</v>
      </c>
      <c r="BT10">
        <v>133.5</v>
      </c>
      <c r="BU10">
        <v>6.7</v>
      </c>
      <c r="BV10">
        <v>836</v>
      </c>
      <c r="BW10">
        <v>27</v>
      </c>
      <c r="BX10">
        <v>2319</v>
      </c>
      <c r="BY10">
        <v>66</v>
      </c>
      <c r="BZ10">
        <v>9710</v>
      </c>
      <c r="CA10">
        <v>270</v>
      </c>
      <c r="CB10">
        <v>13480</v>
      </c>
      <c r="CC10">
        <v>420</v>
      </c>
      <c r="CD10">
        <v>1155</v>
      </c>
      <c r="CE10">
        <v>35</v>
      </c>
      <c r="CF10">
        <v>315</v>
      </c>
      <c r="CG10">
        <v>13</v>
      </c>
      <c r="CH10" s="2">
        <v>5800</v>
      </c>
      <c r="CI10" s="2">
        <v>8600</v>
      </c>
      <c r="CJ10">
        <v>46.7</v>
      </c>
      <c r="CK10">
        <v>1.8</v>
      </c>
      <c r="CL10">
        <v>476</v>
      </c>
      <c r="CM10">
        <v>14</v>
      </c>
      <c r="CN10">
        <v>62.6</v>
      </c>
      <c r="CO10">
        <v>1.7</v>
      </c>
      <c r="CP10">
        <v>316.7</v>
      </c>
      <c r="CQ10">
        <v>8.9</v>
      </c>
      <c r="CR10">
        <v>68.099999999999994</v>
      </c>
      <c r="CS10">
        <v>1.8</v>
      </c>
      <c r="CT10">
        <v>167.5</v>
      </c>
      <c r="CU10">
        <v>4.7</v>
      </c>
      <c r="CV10">
        <v>23.68</v>
      </c>
      <c r="CW10">
        <v>0.7</v>
      </c>
      <c r="CX10">
        <v>134.19999999999999</v>
      </c>
      <c r="CY10">
        <v>4.9000000000000004</v>
      </c>
      <c r="CZ10">
        <v>13.5</v>
      </c>
      <c r="DA10">
        <v>0.57999999999999996</v>
      </c>
      <c r="DB10">
        <v>58</v>
      </c>
      <c r="DC10">
        <v>19</v>
      </c>
      <c r="DD10">
        <v>5.4</v>
      </c>
      <c r="DE10">
        <v>2.2999999999999998</v>
      </c>
      <c r="DF10">
        <v>0.75</v>
      </c>
      <c r="DG10">
        <v>0.11</v>
      </c>
      <c r="DH10">
        <v>0.4</v>
      </c>
      <c r="DI10">
        <v>0.11</v>
      </c>
      <c r="DJ10">
        <v>1.69</v>
      </c>
      <c r="DK10">
        <v>0.22</v>
      </c>
      <c r="DL10">
        <v>640</v>
      </c>
      <c r="DM10">
        <v>17</v>
      </c>
      <c r="DN10">
        <v>32.82</v>
      </c>
      <c r="DO10">
        <v>0.92</v>
      </c>
      <c r="DP10">
        <v>3.75</v>
      </c>
      <c r="DQ10">
        <v>0.51</v>
      </c>
      <c r="DR10">
        <v>3.2719999999999998E-5</v>
      </c>
      <c r="DS10">
        <v>4.7999999999999996E-7</v>
      </c>
      <c r="DT10" s="2">
        <v>60800</v>
      </c>
      <c r="DU10" s="2">
        <v>1700</v>
      </c>
      <c r="DV10" s="2">
        <v>1032000</v>
      </c>
      <c r="DW10" s="2">
        <v>30000</v>
      </c>
      <c r="DX10">
        <v>-320</v>
      </c>
      <c r="DY10">
        <v>160</v>
      </c>
      <c r="DZ10">
        <v>14170</v>
      </c>
      <c r="EA10">
        <v>700</v>
      </c>
      <c r="EB10">
        <v>11510</v>
      </c>
      <c r="EC10">
        <v>350</v>
      </c>
      <c r="ED10" s="2">
        <v>207700</v>
      </c>
      <c r="EE10" s="2">
        <v>5900</v>
      </c>
      <c r="EF10" s="2">
        <v>1302000</v>
      </c>
      <c r="EG10" s="2">
        <v>36000</v>
      </c>
      <c r="EH10" s="2">
        <v>1825000</v>
      </c>
      <c r="EI10" s="2">
        <v>56000</v>
      </c>
      <c r="EJ10" s="2">
        <v>213400</v>
      </c>
      <c r="EK10" s="2">
        <v>6500</v>
      </c>
      <c r="EL10" s="2">
        <v>133900</v>
      </c>
      <c r="EM10" s="2">
        <v>3800</v>
      </c>
      <c r="EN10">
        <v>16920</v>
      </c>
      <c r="EO10">
        <v>430</v>
      </c>
      <c r="EP10">
        <v>5190</v>
      </c>
      <c r="EQ10">
        <v>200</v>
      </c>
      <c r="ER10">
        <v>16460</v>
      </c>
      <c r="ES10">
        <v>460</v>
      </c>
      <c r="ET10">
        <v>14360</v>
      </c>
      <c r="EU10">
        <v>390</v>
      </c>
      <c r="EV10">
        <v>20070</v>
      </c>
      <c r="EW10">
        <v>520</v>
      </c>
      <c r="EX10">
        <v>16010</v>
      </c>
      <c r="EY10">
        <v>430</v>
      </c>
      <c r="EZ10">
        <v>14580</v>
      </c>
      <c r="FA10">
        <v>400</v>
      </c>
      <c r="FB10">
        <v>5700</v>
      </c>
      <c r="FC10">
        <v>170</v>
      </c>
      <c r="FD10">
        <v>6320</v>
      </c>
      <c r="FE10">
        <v>230</v>
      </c>
      <c r="FF10">
        <v>3440</v>
      </c>
      <c r="FG10">
        <v>150</v>
      </c>
      <c r="FH10">
        <v>24</v>
      </c>
      <c r="FI10">
        <v>10</v>
      </c>
      <c r="FJ10">
        <v>40.700000000000003</v>
      </c>
      <c r="FK10">
        <v>6.2</v>
      </c>
      <c r="FL10">
        <v>18.7</v>
      </c>
      <c r="FM10">
        <v>5.4</v>
      </c>
      <c r="FN10">
        <v>190</v>
      </c>
      <c r="FO10">
        <v>24</v>
      </c>
      <c r="FP10" s="2">
        <v>146100</v>
      </c>
      <c r="FQ10" s="2">
        <v>3800</v>
      </c>
      <c r="FR10">
        <v>8500</v>
      </c>
      <c r="FS10">
        <v>240</v>
      </c>
      <c r="FT10">
        <v>69</v>
      </c>
      <c r="FU10">
        <v>9.3000000000000007</v>
      </c>
      <c r="FV10" t="s">
        <v>459</v>
      </c>
      <c r="FW10">
        <v>0</v>
      </c>
      <c r="FX10">
        <v>0.54474999999999996</v>
      </c>
      <c r="FY10">
        <v>2.2764000000000002</v>
      </c>
      <c r="FZ10">
        <v>547.53</v>
      </c>
      <c r="GA10">
        <v>0.66940999999999995</v>
      </c>
      <c r="GB10">
        <v>4.1257000000000001</v>
      </c>
      <c r="GC10">
        <v>2.3967000000000001</v>
      </c>
      <c r="GD10">
        <v>0.16131999999999999</v>
      </c>
      <c r="GE10">
        <v>1.9549000000000001</v>
      </c>
      <c r="GF10">
        <v>0.35042000000000001</v>
      </c>
      <c r="GG10">
        <v>7.8121999999999997E-2</v>
      </c>
      <c r="GH10">
        <v>0</v>
      </c>
      <c r="GI10">
        <v>9.7275E-2</v>
      </c>
      <c r="GJ10">
        <v>0</v>
      </c>
      <c r="GK10">
        <v>0</v>
      </c>
      <c r="GL10">
        <v>0</v>
      </c>
      <c r="GM10">
        <v>6.2177999999999997E-2</v>
      </c>
      <c r="GN10">
        <v>0</v>
      </c>
      <c r="GO10">
        <v>4.4860999999999998E-2</v>
      </c>
      <c r="GP10">
        <v>0</v>
      </c>
      <c r="GQ10">
        <v>0</v>
      </c>
      <c r="GR10">
        <v>0</v>
      </c>
      <c r="GS10">
        <v>6.1695000000000002</v>
      </c>
      <c r="GT10">
        <v>9.3311000000000005E-2</v>
      </c>
      <c r="GU10">
        <v>0</v>
      </c>
      <c r="GV10">
        <v>0.15182999999999999</v>
      </c>
      <c r="GW10">
        <v>0.23749999999999999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547</v>
      </c>
      <c r="B11" t="s">
        <v>455</v>
      </c>
      <c r="C11" t="s">
        <v>548</v>
      </c>
      <c r="D11" t="s">
        <v>457</v>
      </c>
      <c r="E11" s="1">
        <v>0.5470456018518518</v>
      </c>
      <c r="F11">
        <v>35.619999999999997</v>
      </c>
      <c r="G11" t="s">
        <v>107</v>
      </c>
      <c r="H11" s="2">
        <v>5270000</v>
      </c>
      <c r="I11" s="2">
        <v>110000</v>
      </c>
      <c r="J11" s="2">
        <v>1105000</v>
      </c>
      <c r="K11" s="2">
        <v>28000</v>
      </c>
      <c r="L11">
        <v>16890</v>
      </c>
      <c r="M11">
        <v>150</v>
      </c>
      <c r="N11" s="2">
        <v>63900</v>
      </c>
      <c r="O11" s="2">
        <v>1200</v>
      </c>
      <c r="P11">
        <v>78550</v>
      </c>
      <c r="Q11">
        <v>690</v>
      </c>
      <c r="R11">
        <v>12630</v>
      </c>
      <c r="S11">
        <v>270</v>
      </c>
      <c r="T11" s="2">
        <v>209300</v>
      </c>
      <c r="U11" s="2">
        <v>4500</v>
      </c>
      <c r="V11" s="2">
        <v>1310000</v>
      </c>
      <c r="W11" s="2">
        <v>29000</v>
      </c>
      <c r="X11" s="2">
        <v>1839000</v>
      </c>
      <c r="Y11" s="2">
        <v>43000</v>
      </c>
      <c r="Z11" s="2">
        <v>218900</v>
      </c>
      <c r="AA11" s="2">
        <v>4800</v>
      </c>
      <c r="AB11" s="2">
        <v>136300</v>
      </c>
      <c r="AC11" s="2">
        <v>3600</v>
      </c>
      <c r="AD11">
        <v>17030</v>
      </c>
      <c r="AE11">
        <v>450</v>
      </c>
      <c r="AF11">
        <v>5500</v>
      </c>
      <c r="AG11">
        <v>170</v>
      </c>
      <c r="AH11">
        <v>16520</v>
      </c>
      <c r="AI11">
        <v>420</v>
      </c>
      <c r="AJ11">
        <v>14670</v>
      </c>
      <c r="AK11">
        <v>350</v>
      </c>
      <c r="AL11">
        <v>20110</v>
      </c>
      <c r="AM11">
        <v>470</v>
      </c>
      <c r="AN11">
        <v>16550</v>
      </c>
      <c r="AO11">
        <v>440</v>
      </c>
      <c r="AP11">
        <v>14800</v>
      </c>
      <c r="AQ11">
        <v>370</v>
      </c>
      <c r="AR11">
        <v>5710</v>
      </c>
      <c r="AS11">
        <v>170</v>
      </c>
      <c r="AT11">
        <v>6560</v>
      </c>
      <c r="AU11">
        <v>260</v>
      </c>
      <c r="AV11">
        <v>3600</v>
      </c>
      <c r="AW11">
        <v>130</v>
      </c>
      <c r="AX11">
        <v>212</v>
      </c>
      <c r="AY11">
        <v>21</v>
      </c>
      <c r="AZ11">
        <v>57</v>
      </c>
      <c r="BA11">
        <v>11</v>
      </c>
      <c r="BB11">
        <v>44.3</v>
      </c>
      <c r="BC11">
        <v>7.5</v>
      </c>
      <c r="BD11">
        <v>15</v>
      </c>
      <c r="BE11">
        <v>5.0999999999999996</v>
      </c>
      <c r="BF11">
        <v>153</v>
      </c>
      <c r="BG11">
        <v>26</v>
      </c>
      <c r="BH11" s="2">
        <v>147300</v>
      </c>
      <c r="BI11" s="2">
        <v>3100</v>
      </c>
      <c r="BJ11">
        <v>8550</v>
      </c>
      <c r="BK11">
        <v>190</v>
      </c>
      <c r="BL11">
        <v>80</v>
      </c>
      <c r="BM11">
        <v>11</v>
      </c>
      <c r="BN11">
        <v>874</v>
      </c>
      <c r="BO11">
        <v>29</v>
      </c>
      <c r="BP11">
        <v>-65</v>
      </c>
      <c r="BQ11">
        <v>25</v>
      </c>
      <c r="BR11" s="2">
        <v>1053000</v>
      </c>
      <c r="BS11" s="2">
        <v>19000</v>
      </c>
      <c r="BT11">
        <v>138</v>
      </c>
      <c r="BU11">
        <v>6.3</v>
      </c>
      <c r="BV11">
        <v>828</v>
      </c>
      <c r="BW11">
        <v>20</v>
      </c>
      <c r="BX11">
        <v>2325</v>
      </c>
      <c r="BY11">
        <v>50</v>
      </c>
      <c r="BZ11">
        <v>9740</v>
      </c>
      <c r="CA11">
        <v>220</v>
      </c>
      <c r="CB11">
        <v>13320</v>
      </c>
      <c r="CC11">
        <v>320</v>
      </c>
      <c r="CD11">
        <v>1184</v>
      </c>
      <c r="CE11">
        <v>26</v>
      </c>
      <c r="CF11">
        <v>240.8</v>
      </c>
      <c r="CG11">
        <v>8.1</v>
      </c>
      <c r="CH11">
        <v>-2420</v>
      </c>
      <c r="CI11">
        <v>150</v>
      </c>
      <c r="CJ11">
        <v>49.5</v>
      </c>
      <c r="CK11">
        <v>1.5</v>
      </c>
      <c r="CL11">
        <v>466</v>
      </c>
      <c r="CM11">
        <v>12</v>
      </c>
      <c r="CN11">
        <v>64</v>
      </c>
      <c r="CO11">
        <v>1.5</v>
      </c>
      <c r="CP11">
        <v>290.5</v>
      </c>
      <c r="CQ11">
        <v>7.1</v>
      </c>
      <c r="CR11">
        <v>70.2</v>
      </c>
      <c r="CS11">
        <v>1.9</v>
      </c>
      <c r="CT11">
        <v>166.3</v>
      </c>
      <c r="CU11">
        <v>4.2</v>
      </c>
      <c r="CV11">
        <v>23.75</v>
      </c>
      <c r="CW11">
        <v>0.71</v>
      </c>
      <c r="CX11">
        <v>140.1</v>
      </c>
      <c r="CY11">
        <v>5.5</v>
      </c>
      <c r="CZ11">
        <v>14.15</v>
      </c>
      <c r="DA11">
        <v>0.54</v>
      </c>
      <c r="DB11">
        <v>45</v>
      </c>
      <c r="DC11">
        <v>21</v>
      </c>
      <c r="DD11">
        <v>2.9</v>
      </c>
      <c r="DE11">
        <v>2.2999999999999998</v>
      </c>
      <c r="DF11">
        <v>0.81</v>
      </c>
      <c r="DG11">
        <v>0.14000000000000001</v>
      </c>
      <c r="DH11">
        <v>0.32</v>
      </c>
      <c r="DI11">
        <v>0.11</v>
      </c>
      <c r="DJ11">
        <v>1.36</v>
      </c>
      <c r="DK11">
        <v>0.23</v>
      </c>
      <c r="DL11">
        <v>645</v>
      </c>
      <c r="DM11">
        <v>14</v>
      </c>
      <c r="DN11">
        <v>33.049999999999997</v>
      </c>
      <c r="DO11">
        <v>0.72</v>
      </c>
      <c r="DP11">
        <v>3.24</v>
      </c>
      <c r="DQ11">
        <v>0.43</v>
      </c>
      <c r="DR11">
        <v>3.1430000000000002E-5</v>
      </c>
      <c r="DS11">
        <v>4.4000000000000002E-7</v>
      </c>
      <c r="DT11" s="2">
        <v>63600</v>
      </c>
      <c r="DU11" s="2">
        <v>1200</v>
      </c>
      <c r="DV11" s="2">
        <v>1084000</v>
      </c>
      <c r="DW11" s="2">
        <v>28000</v>
      </c>
      <c r="DX11">
        <v>410</v>
      </c>
      <c r="DY11">
        <v>160</v>
      </c>
      <c r="DZ11">
        <v>15130</v>
      </c>
      <c r="EA11">
        <v>690</v>
      </c>
      <c r="EB11">
        <v>12190</v>
      </c>
      <c r="EC11">
        <v>270</v>
      </c>
      <c r="ED11" s="2">
        <v>209300</v>
      </c>
      <c r="EE11" s="2">
        <v>4500</v>
      </c>
      <c r="EF11" s="2">
        <v>1310000</v>
      </c>
      <c r="EG11" s="2">
        <v>29000</v>
      </c>
      <c r="EH11" s="2">
        <v>1839000</v>
      </c>
      <c r="EI11" s="2">
        <v>43000</v>
      </c>
      <c r="EJ11" s="2">
        <v>218900</v>
      </c>
      <c r="EK11" s="2">
        <v>4800</v>
      </c>
      <c r="EL11" s="2">
        <v>136300</v>
      </c>
      <c r="EM11" s="2">
        <v>3600</v>
      </c>
      <c r="EN11">
        <v>17030</v>
      </c>
      <c r="EO11">
        <v>450</v>
      </c>
      <c r="EP11">
        <v>5500</v>
      </c>
      <c r="EQ11">
        <v>170</v>
      </c>
      <c r="ER11">
        <v>16520</v>
      </c>
      <c r="ES11">
        <v>420</v>
      </c>
      <c r="ET11">
        <v>14670</v>
      </c>
      <c r="EU11">
        <v>350</v>
      </c>
      <c r="EV11">
        <v>20110</v>
      </c>
      <c r="EW11">
        <v>470</v>
      </c>
      <c r="EX11">
        <v>16550</v>
      </c>
      <c r="EY11">
        <v>440</v>
      </c>
      <c r="EZ11">
        <v>14800</v>
      </c>
      <c r="FA11">
        <v>370</v>
      </c>
      <c r="FB11">
        <v>5710</v>
      </c>
      <c r="FC11">
        <v>170</v>
      </c>
      <c r="FD11">
        <v>6560</v>
      </c>
      <c r="FE11">
        <v>260</v>
      </c>
      <c r="FF11">
        <v>3600</v>
      </c>
      <c r="FG11">
        <v>130</v>
      </c>
      <c r="FH11">
        <v>14</v>
      </c>
      <c r="FI11">
        <v>11</v>
      </c>
      <c r="FJ11">
        <v>43.8</v>
      </c>
      <c r="FK11">
        <v>7.5</v>
      </c>
      <c r="FL11">
        <v>14.9</v>
      </c>
      <c r="FM11">
        <v>5.0999999999999996</v>
      </c>
      <c r="FN11">
        <v>153</v>
      </c>
      <c r="FO11">
        <v>26</v>
      </c>
      <c r="FP11" s="2">
        <v>147300</v>
      </c>
      <c r="FQ11" s="2">
        <v>3100</v>
      </c>
      <c r="FR11">
        <v>8550</v>
      </c>
      <c r="FS11">
        <v>190</v>
      </c>
      <c r="FT11">
        <v>80</v>
      </c>
      <c r="FU11">
        <v>11</v>
      </c>
      <c r="FV11" t="s">
        <v>459</v>
      </c>
      <c r="FW11">
        <v>0</v>
      </c>
      <c r="FX11">
        <v>0.42803000000000002</v>
      </c>
      <c r="FY11">
        <v>2.2014999999999998</v>
      </c>
      <c r="FZ11">
        <v>529.30999999999995</v>
      </c>
      <c r="GA11">
        <v>0.64422999999999997</v>
      </c>
      <c r="GB11">
        <v>4.1165000000000003</v>
      </c>
      <c r="GC11">
        <v>2.3121999999999998</v>
      </c>
      <c r="GD11">
        <v>0.15557000000000001</v>
      </c>
      <c r="GE11">
        <v>1.8508</v>
      </c>
      <c r="GF11">
        <v>0.33854000000000001</v>
      </c>
      <c r="GG11">
        <v>5.8562000000000003E-2</v>
      </c>
      <c r="GH11">
        <v>0</v>
      </c>
      <c r="GI11">
        <v>9.4097E-2</v>
      </c>
      <c r="GJ11">
        <v>0</v>
      </c>
      <c r="GK11">
        <v>0</v>
      </c>
      <c r="GL11">
        <v>0</v>
      </c>
      <c r="GM11">
        <v>6.0007999999999999E-2</v>
      </c>
      <c r="GN11">
        <v>0</v>
      </c>
      <c r="GO11">
        <v>4.3404999999999999E-2</v>
      </c>
      <c r="GP11">
        <v>0</v>
      </c>
      <c r="GQ11">
        <v>0</v>
      </c>
      <c r="GR11">
        <v>0</v>
      </c>
      <c r="GS11">
        <v>6.2827000000000002</v>
      </c>
      <c r="GT11">
        <v>9.0195999999999998E-2</v>
      </c>
      <c r="GU11">
        <v>0</v>
      </c>
      <c r="GV11">
        <v>0.14696000000000001</v>
      </c>
      <c r="GW11">
        <v>0.22955999999999999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549</v>
      </c>
      <c r="B12" t="s">
        <v>455</v>
      </c>
      <c r="C12" t="s">
        <v>550</v>
      </c>
      <c r="D12" t="s">
        <v>457</v>
      </c>
      <c r="E12" s="1">
        <v>0.5477653935185185</v>
      </c>
      <c r="F12">
        <v>38.893000000000001</v>
      </c>
      <c r="G12" t="s">
        <v>108</v>
      </c>
      <c r="H12" s="2">
        <v>5180000</v>
      </c>
      <c r="I12" s="2">
        <v>110000</v>
      </c>
      <c r="J12" s="2">
        <v>1088000</v>
      </c>
      <c r="K12" s="2">
        <v>29000</v>
      </c>
      <c r="L12">
        <v>16340</v>
      </c>
      <c r="M12">
        <v>150</v>
      </c>
      <c r="N12" s="2">
        <v>62200</v>
      </c>
      <c r="O12" s="2">
        <v>1500</v>
      </c>
      <c r="P12">
        <v>77780</v>
      </c>
      <c r="Q12">
        <v>720</v>
      </c>
      <c r="R12">
        <v>12030</v>
      </c>
      <c r="S12">
        <v>310</v>
      </c>
      <c r="T12" s="2">
        <v>208700</v>
      </c>
      <c r="U12" s="2">
        <v>5200</v>
      </c>
      <c r="V12" s="2">
        <v>1280000</v>
      </c>
      <c r="W12" s="2">
        <v>28000</v>
      </c>
      <c r="X12" s="2">
        <v>1790000</v>
      </c>
      <c r="Y12" s="2">
        <v>47000</v>
      </c>
      <c r="Z12" s="2">
        <v>213900</v>
      </c>
      <c r="AA12" s="2">
        <v>5200</v>
      </c>
      <c r="AB12" s="2">
        <v>132900</v>
      </c>
      <c r="AC12" s="2">
        <v>3300</v>
      </c>
      <c r="AD12">
        <v>16720</v>
      </c>
      <c r="AE12">
        <v>470</v>
      </c>
      <c r="AF12">
        <v>5450</v>
      </c>
      <c r="AG12">
        <v>170</v>
      </c>
      <c r="AH12">
        <v>15960</v>
      </c>
      <c r="AI12">
        <v>430</v>
      </c>
      <c r="AJ12">
        <v>14130</v>
      </c>
      <c r="AK12">
        <v>370</v>
      </c>
      <c r="AL12">
        <v>19520</v>
      </c>
      <c r="AM12">
        <v>470</v>
      </c>
      <c r="AN12">
        <v>16240</v>
      </c>
      <c r="AO12">
        <v>430</v>
      </c>
      <c r="AP12">
        <v>14850</v>
      </c>
      <c r="AQ12">
        <v>370</v>
      </c>
      <c r="AR12">
        <v>5610</v>
      </c>
      <c r="AS12">
        <v>230</v>
      </c>
      <c r="AT12">
        <v>6450</v>
      </c>
      <c r="AU12">
        <v>230</v>
      </c>
      <c r="AV12">
        <v>3570</v>
      </c>
      <c r="AW12">
        <v>140</v>
      </c>
      <c r="AX12">
        <v>218</v>
      </c>
      <c r="AY12">
        <v>19</v>
      </c>
      <c r="AZ12">
        <v>68</v>
      </c>
      <c r="BA12">
        <v>11</v>
      </c>
      <c r="BB12">
        <v>47.6</v>
      </c>
      <c r="BC12">
        <v>7.4</v>
      </c>
      <c r="BD12">
        <v>8.9</v>
      </c>
      <c r="BE12">
        <v>3.8</v>
      </c>
      <c r="BF12">
        <v>214</v>
      </c>
      <c r="BG12">
        <v>31</v>
      </c>
      <c r="BH12" s="2">
        <v>144000</v>
      </c>
      <c r="BI12" s="2">
        <v>3000</v>
      </c>
      <c r="BJ12">
        <v>8410</v>
      </c>
      <c r="BK12">
        <v>200</v>
      </c>
      <c r="BL12">
        <v>70</v>
      </c>
      <c r="BM12">
        <v>11</v>
      </c>
      <c r="BN12">
        <v>649</v>
      </c>
      <c r="BO12">
        <v>23</v>
      </c>
      <c r="BP12">
        <v>-105</v>
      </c>
      <c r="BQ12">
        <v>21</v>
      </c>
      <c r="BR12" s="2">
        <v>1025000</v>
      </c>
      <c r="BS12" s="2">
        <v>25000</v>
      </c>
      <c r="BT12">
        <v>125.7</v>
      </c>
      <c r="BU12">
        <v>6.4</v>
      </c>
      <c r="BV12">
        <v>731</v>
      </c>
      <c r="BW12">
        <v>21</v>
      </c>
      <c r="BX12">
        <v>2297</v>
      </c>
      <c r="BY12">
        <v>58</v>
      </c>
      <c r="BZ12">
        <v>9480</v>
      </c>
      <c r="CA12">
        <v>210</v>
      </c>
      <c r="CB12">
        <v>12670</v>
      </c>
      <c r="CC12">
        <v>340</v>
      </c>
      <c r="CD12">
        <v>1156</v>
      </c>
      <c r="CE12">
        <v>28</v>
      </c>
      <c r="CF12">
        <v>179.9</v>
      </c>
      <c r="CG12">
        <v>6</v>
      </c>
      <c r="CH12">
        <v>-1002</v>
      </c>
      <c r="CI12">
        <v>51</v>
      </c>
      <c r="CJ12">
        <v>49.1</v>
      </c>
      <c r="CK12">
        <v>1.6</v>
      </c>
      <c r="CL12">
        <v>437</v>
      </c>
      <c r="CM12">
        <v>12</v>
      </c>
      <c r="CN12">
        <v>61.7</v>
      </c>
      <c r="CO12">
        <v>1.6</v>
      </c>
      <c r="CP12">
        <v>257</v>
      </c>
      <c r="CQ12">
        <v>6.7</v>
      </c>
      <c r="CR12">
        <v>68.8</v>
      </c>
      <c r="CS12">
        <v>1.8</v>
      </c>
      <c r="CT12">
        <v>163</v>
      </c>
      <c r="CU12">
        <v>4.2</v>
      </c>
      <c r="CV12">
        <v>23.36</v>
      </c>
      <c r="CW12">
        <v>0.96</v>
      </c>
      <c r="CX12">
        <v>138.4</v>
      </c>
      <c r="CY12">
        <v>5</v>
      </c>
      <c r="CZ12">
        <v>13.95</v>
      </c>
      <c r="DA12">
        <v>0.55000000000000004</v>
      </c>
      <c r="DB12">
        <v>51</v>
      </c>
      <c r="DC12">
        <v>19</v>
      </c>
      <c r="DD12">
        <v>5</v>
      </c>
      <c r="DE12">
        <v>2.2000000000000002</v>
      </c>
      <c r="DF12">
        <v>0.87</v>
      </c>
      <c r="DG12">
        <v>0.14000000000000001</v>
      </c>
      <c r="DH12">
        <v>0.189</v>
      </c>
      <c r="DI12">
        <v>8.2000000000000003E-2</v>
      </c>
      <c r="DJ12">
        <v>1.91</v>
      </c>
      <c r="DK12">
        <v>0.28000000000000003</v>
      </c>
      <c r="DL12">
        <v>631</v>
      </c>
      <c r="DM12">
        <v>13</v>
      </c>
      <c r="DN12">
        <v>32.57</v>
      </c>
      <c r="DO12">
        <v>0.77</v>
      </c>
      <c r="DP12">
        <v>2.13</v>
      </c>
      <c r="DQ12">
        <v>0.33</v>
      </c>
      <c r="DR12">
        <v>3.1900000000000003E-5</v>
      </c>
      <c r="DS12">
        <v>4.7E-7</v>
      </c>
      <c r="DT12" s="2">
        <v>61900</v>
      </c>
      <c r="DU12" s="2">
        <v>1500</v>
      </c>
      <c r="DV12" s="2">
        <v>1067000</v>
      </c>
      <c r="DW12" s="2">
        <v>29000</v>
      </c>
      <c r="DX12">
        <v>730</v>
      </c>
      <c r="DY12">
        <v>150</v>
      </c>
      <c r="DZ12">
        <v>14260</v>
      </c>
      <c r="EA12">
        <v>720</v>
      </c>
      <c r="EB12">
        <v>11580</v>
      </c>
      <c r="EC12">
        <v>310</v>
      </c>
      <c r="ED12" s="2">
        <v>208700</v>
      </c>
      <c r="EE12" s="2">
        <v>5200</v>
      </c>
      <c r="EF12" s="2">
        <v>1280000</v>
      </c>
      <c r="EG12" s="2">
        <v>28000</v>
      </c>
      <c r="EH12" s="2">
        <v>1790000</v>
      </c>
      <c r="EI12" s="2">
        <v>47000</v>
      </c>
      <c r="EJ12" s="2">
        <v>213900</v>
      </c>
      <c r="EK12" s="2">
        <v>5200</v>
      </c>
      <c r="EL12" s="2">
        <v>132900</v>
      </c>
      <c r="EM12" s="2">
        <v>3300</v>
      </c>
      <c r="EN12">
        <v>16720</v>
      </c>
      <c r="EO12">
        <v>470</v>
      </c>
      <c r="EP12">
        <v>5450</v>
      </c>
      <c r="EQ12">
        <v>170</v>
      </c>
      <c r="ER12">
        <v>15960</v>
      </c>
      <c r="ES12">
        <v>430</v>
      </c>
      <c r="ET12">
        <v>14130</v>
      </c>
      <c r="EU12">
        <v>370</v>
      </c>
      <c r="EV12">
        <v>19520</v>
      </c>
      <c r="EW12">
        <v>470</v>
      </c>
      <c r="EX12">
        <v>16240</v>
      </c>
      <c r="EY12">
        <v>430</v>
      </c>
      <c r="EZ12">
        <v>14850</v>
      </c>
      <c r="FA12">
        <v>370</v>
      </c>
      <c r="FB12">
        <v>5610</v>
      </c>
      <c r="FC12">
        <v>230</v>
      </c>
      <c r="FD12">
        <v>6450</v>
      </c>
      <c r="FE12">
        <v>230</v>
      </c>
      <c r="FF12">
        <v>3570</v>
      </c>
      <c r="FG12">
        <v>140</v>
      </c>
      <c r="FH12">
        <v>25</v>
      </c>
      <c r="FI12">
        <v>11</v>
      </c>
      <c r="FJ12">
        <v>47.1</v>
      </c>
      <c r="FK12">
        <v>7.4</v>
      </c>
      <c r="FL12">
        <v>8.9</v>
      </c>
      <c r="FM12">
        <v>3.8</v>
      </c>
      <c r="FN12">
        <v>214</v>
      </c>
      <c r="FO12">
        <v>31</v>
      </c>
      <c r="FP12" s="2">
        <v>144000</v>
      </c>
      <c r="FQ12" s="2">
        <v>3000</v>
      </c>
      <c r="FR12">
        <v>8410</v>
      </c>
      <c r="FS12">
        <v>200</v>
      </c>
      <c r="FT12">
        <v>70</v>
      </c>
      <c r="FU12">
        <v>11</v>
      </c>
      <c r="FV12" t="s">
        <v>459</v>
      </c>
      <c r="FW12">
        <v>0</v>
      </c>
      <c r="FX12">
        <v>0.41942000000000002</v>
      </c>
      <c r="FY12">
        <v>2.1848000000000001</v>
      </c>
      <c r="FZ12">
        <v>543.79</v>
      </c>
      <c r="GA12">
        <v>0.56103999999999998</v>
      </c>
      <c r="GB12">
        <v>2.8165</v>
      </c>
      <c r="GC12">
        <v>0</v>
      </c>
      <c r="GD12">
        <v>0</v>
      </c>
      <c r="GE12">
        <v>3.9073000000000002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0.13611999999999999</v>
      </c>
      <c r="GM12">
        <v>4.2008999999999998E-2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2.9906000000000001</v>
      </c>
      <c r="GT12">
        <v>4.9621999999999999E-2</v>
      </c>
      <c r="GU12">
        <v>0.11459999999999999</v>
      </c>
      <c r="GV12">
        <v>0</v>
      </c>
      <c r="GW12">
        <v>4.3449000000000002E-2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551</v>
      </c>
      <c r="B13" t="s">
        <v>455</v>
      </c>
      <c r="C13" t="s">
        <v>552</v>
      </c>
      <c r="D13" t="s">
        <v>457</v>
      </c>
      <c r="E13" s="1">
        <v>0.54851192129629622</v>
      </c>
      <c r="F13">
        <v>40.048000000000002</v>
      </c>
      <c r="G13" t="s">
        <v>109</v>
      </c>
      <c r="H13" s="2">
        <v>5100000</v>
      </c>
      <c r="I13" s="2">
        <v>150000</v>
      </c>
      <c r="J13" s="2">
        <v>1052000</v>
      </c>
      <c r="K13" s="2">
        <v>36000</v>
      </c>
      <c r="L13">
        <v>15810</v>
      </c>
      <c r="M13">
        <v>190</v>
      </c>
      <c r="N13" s="2">
        <v>61000</v>
      </c>
      <c r="O13" s="2">
        <v>2000</v>
      </c>
      <c r="P13">
        <v>78080</v>
      </c>
      <c r="Q13">
        <v>850</v>
      </c>
      <c r="R13">
        <v>12040</v>
      </c>
      <c r="S13">
        <v>380</v>
      </c>
      <c r="T13" s="2">
        <v>209300</v>
      </c>
      <c r="U13" s="2">
        <v>6100</v>
      </c>
      <c r="V13" s="2">
        <v>1273000</v>
      </c>
      <c r="W13" s="2">
        <v>41000</v>
      </c>
      <c r="X13" s="2">
        <v>1771000</v>
      </c>
      <c r="Y13" s="2">
        <v>53000</v>
      </c>
      <c r="Z13" s="2">
        <v>203900</v>
      </c>
      <c r="AA13" s="2">
        <v>6500</v>
      </c>
      <c r="AB13" s="2">
        <v>129000</v>
      </c>
      <c r="AC13" s="2">
        <v>3900</v>
      </c>
      <c r="AD13">
        <v>16540</v>
      </c>
      <c r="AE13">
        <v>490</v>
      </c>
      <c r="AF13">
        <v>5160</v>
      </c>
      <c r="AG13">
        <v>210</v>
      </c>
      <c r="AH13">
        <v>15560</v>
      </c>
      <c r="AI13">
        <v>490</v>
      </c>
      <c r="AJ13">
        <v>14210</v>
      </c>
      <c r="AK13">
        <v>430</v>
      </c>
      <c r="AL13">
        <v>20110</v>
      </c>
      <c r="AM13">
        <v>590</v>
      </c>
      <c r="AN13">
        <v>16670</v>
      </c>
      <c r="AO13">
        <v>570</v>
      </c>
      <c r="AP13">
        <v>14990</v>
      </c>
      <c r="AQ13">
        <v>440</v>
      </c>
      <c r="AR13">
        <v>5640</v>
      </c>
      <c r="AS13">
        <v>240</v>
      </c>
      <c r="AT13">
        <v>6500</v>
      </c>
      <c r="AU13">
        <v>210</v>
      </c>
      <c r="AV13">
        <v>3420</v>
      </c>
      <c r="AW13">
        <v>150</v>
      </c>
      <c r="AX13">
        <v>187</v>
      </c>
      <c r="AY13">
        <v>16</v>
      </c>
      <c r="AZ13">
        <v>49.1</v>
      </c>
      <c r="BA13">
        <v>8</v>
      </c>
      <c r="BB13">
        <v>46.7</v>
      </c>
      <c r="BC13">
        <v>7.8</v>
      </c>
      <c r="BD13">
        <v>17.600000000000001</v>
      </c>
      <c r="BE13">
        <v>5.6</v>
      </c>
      <c r="BF13">
        <v>211</v>
      </c>
      <c r="BG13">
        <v>32</v>
      </c>
      <c r="BH13" s="2">
        <v>148600</v>
      </c>
      <c r="BI13" s="2">
        <v>4200</v>
      </c>
      <c r="BJ13">
        <v>8820</v>
      </c>
      <c r="BK13">
        <v>260</v>
      </c>
      <c r="BL13">
        <v>76</v>
      </c>
      <c r="BM13">
        <v>10</v>
      </c>
      <c r="BN13">
        <v>487</v>
      </c>
      <c r="BO13">
        <v>21</v>
      </c>
      <c r="BP13">
        <v>-65</v>
      </c>
      <c r="BQ13">
        <v>26</v>
      </c>
      <c r="BR13" s="2">
        <v>1006000</v>
      </c>
      <c r="BS13" s="2">
        <v>33000</v>
      </c>
      <c r="BT13">
        <v>123</v>
      </c>
      <c r="BU13">
        <v>7.3</v>
      </c>
      <c r="BV13">
        <v>676</v>
      </c>
      <c r="BW13">
        <v>24</v>
      </c>
      <c r="BX13">
        <v>2271</v>
      </c>
      <c r="BY13">
        <v>67</v>
      </c>
      <c r="BZ13">
        <v>9390</v>
      </c>
      <c r="CA13">
        <v>300</v>
      </c>
      <c r="CB13">
        <v>12180</v>
      </c>
      <c r="CC13">
        <v>380</v>
      </c>
      <c r="CD13">
        <v>1102</v>
      </c>
      <c r="CE13">
        <v>35</v>
      </c>
      <c r="CF13">
        <v>135.80000000000001</v>
      </c>
      <c r="CG13">
        <v>5.2</v>
      </c>
      <c r="CH13">
        <v>-584</v>
      </c>
      <c r="CI13">
        <v>26</v>
      </c>
      <c r="CJ13">
        <v>46.5</v>
      </c>
      <c r="CK13">
        <v>1.9</v>
      </c>
      <c r="CL13">
        <v>411</v>
      </c>
      <c r="CM13">
        <v>13</v>
      </c>
      <c r="CN13">
        <v>62.2</v>
      </c>
      <c r="CO13">
        <v>1.9</v>
      </c>
      <c r="CP13">
        <v>238.5</v>
      </c>
      <c r="CQ13">
        <v>8</v>
      </c>
      <c r="CR13">
        <v>70.400000000000006</v>
      </c>
      <c r="CS13">
        <v>2.4</v>
      </c>
      <c r="CT13">
        <v>160.1</v>
      </c>
      <c r="CU13">
        <v>4.8</v>
      </c>
      <c r="CV13">
        <v>23.49</v>
      </c>
      <c r="CW13">
        <v>0.99</v>
      </c>
      <c r="CX13">
        <v>139.6</v>
      </c>
      <c r="CY13">
        <v>4.4000000000000004</v>
      </c>
      <c r="CZ13">
        <v>13.36</v>
      </c>
      <c r="DA13">
        <v>0.56999999999999995</v>
      </c>
      <c r="DB13">
        <v>20</v>
      </c>
      <c r="DC13">
        <v>16</v>
      </c>
      <c r="DD13">
        <v>1.2</v>
      </c>
      <c r="DE13">
        <v>1.5</v>
      </c>
      <c r="DF13">
        <v>0.85</v>
      </c>
      <c r="DG13">
        <v>0.14000000000000001</v>
      </c>
      <c r="DH13">
        <v>0.37</v>
      </c>
      <c r="DI13">
        <v>0.12</v>
      </c>
      <c r="DJ13">
        <v>1.89</v>
      </c>
      <c r="DK13">
        <v>0.28999999999999998</v>
      </c>
      <c r="DL13">
        <v>651</v>
      </c>
      <c r="DM13">
        <v>18</v>
      </c>
      <c r="DN13">
        <v>34.200000000000003</v>
      </c>
      <c r="DO13">
        <v>1</v>
      </c>
      <c r="DP13">
        <v>1.78</v>
      </c>
      <c r="DQ13">
        <v>0.25</v>
      </c>
      <c r="DR13">
        <v>3.4279999999999997E-5</v>
      </c>
      <c r="DS13">
        <v>4.4999999999999998E-7</v>
      </c>
      <c r="DT13" s="2">
        <v>60700</v>
      </c>
      <c r="DU13" s="2">
        <v>2000</v>
      </c>
      <c r="DV13" s="2">
        <v>1031000</v>
      </c>
      <c r="DW13" s="2">
        <v>36000</v>
      </c>
      <c r="DX13">
        <v>470</v>
      </c>
      <c r="DY13">
        <v>190</v>
      </c>
      <c r="DZ13">
        <v>14460</v>
      </c>
      <c r="EA13">
        <v>850</v>
      </c>
      <c r="EB13">
        <v>11590</v>
      </c>
      <c r="EC13">
        <v>380</v>
      </c>
      <c r="ED13" s="2">
        <v>209300</v>
      </c>
      <c r="EE13" s="2">
        <v>6100</v>
      </c>
      <c r="EF13" s="2">
        <v>1273000</v>
      </c>
      <c r="EG13" s="2">
        <v>41000</v>
      </c>
      <c r="EH13" s="2">
        <v>1771000</v>
      </c>
      <c r="EI13" s="2">
        <v>53000</v>
      </c>
      <c r="EJ13" s="2">
        <v>203900</v>
      </c>
      <c r="EK13" s="2">
        <v>6500</v>
      </c>
      <c r="EL13" s="2">
        <v>129000</v>
      </c>
      <c r="EM13" s="2">
        <v>3900</v>
      </c>
      <c r="EN13">
        <v>16540</v>
      </c>
      <c r="EO13">
        <v>490</v>
      </c>
      <c r="EP13">
        <v>5160</v>
      </c>
      <c r="EQ13">
        <v>210</v>
      </c>
      <c r="ER13">
        <v>15560</v>
      </c>
      <c r="ES13">
        <v>490</v>
      </c>
      <c r="ET13">
        <v>14210</v>
      </c>
      <c r="EU13">
        <v>430</v>
      </c>
      <c r="EV13">
        <v>20110</v>
      </c>
      <c r="EW13">
        <v>590</v>
      </c>
      <c r="EX13">
        <v>16670</v>
      </c>
      <c r="EY13">
        <v>570</v>
      </c>
      <c r="EZ13">
        <v>14990</v>
      </c>
      <c r="FA13">
        <v>440</v>
      </c>
      <c r="FB13">
        <v>5640</v>
      </c>
      <c r="FC13">
        <v>240</v>
      </c>
      <c r="FD13">
        <v>6500</v>
      </c>
      <c r="FE13">
        <v>210</v>
      </c>
      <c r="FF13">
        <v>3420</v>
      </c>
      <c r="FG13">
        <v>150</v>
      </c>
      <c r="FH13">
        <v>6.3</v>
      </c>
      <c r="FI13">
        <v>8</v>
      </c>
      <c r="FJ13">
        <v>46.3</v>
      </c>
      <c r="FK13">
        <v>7.8</v>
      </c>
      <c r="FL13">
        <v>17.5</v>
      </c>
      <c r="FM13">
        <v>5.6</v>
      </c>
      <c r="FN13">
        <v>211</v>
      </c>
      <c r="FO13">
        <v>32</v>
      </c>
      <c r="FP13" s="2">
        <v>148600</v>
      </c>
      <c r="FQ13" s="2">
        <v>4200</v>
      </c>
      <c r="FR13">
        <v>8820</v>
      </c>
      <c r="FS13">
        <v>260</v>
      </c>
      <c r="FT13">
        <v>76</v>
      </c>
      <c r="FU13">
        <v>10</v>
      </c>
      <c r="FV13" t="s">
        <v>459</v>
      </c>
      <c r="FW13">
        <v>0</v>
      </c>
      <c r="FX13">
        <v>0.39972000000000002</v>
      </c>
      <c r="FY13">
        <v>1.9530000000000001</v>
      </c>
      <c r="FZ13">
        <v>714.95</v>
      </c>
      <c r="GA13">
        <v>0.56179999999999997</v>
      </c>
      <c r="GB13">
        <v>3.6850000000000001</v>
      </c>
      <c r="GC13">
        <v>0.2213</v>
      </c>
      <c r="GD13">
        <v>0.14965999999999999</v>
      </c>
      <c r="GE13">
        <v>0.55096000000000001</v>
      </c>
      <c r="GF13">
        <v>0.10901</v>
      </c>
      <c r="GG13">
        <v>3.5630000000000002E-2</v>
      </c>
      <c r="GH13">
        <v>0</v>
      </c>
      <c r="GI13">
        <v>0</v>
      </c>
      <c r="GJ13">
        <v>0</v>
      </c>
      <c r="GK13">
        <v>0</v>
      </c>
      <c r="GL13">
        <v>0.12659000000000001</v>
      </c>
      <c r="GM13">
        <v>0</v>
      </c>
      <c r="GN13">
        <v>0</v>
      </c>
      <c r="GO13">
        <v>0</v>
      </c>
      <c r="GP13">
        <v>0</v>
      </c>
      <c r="GQ13">
        <v>3.9419000000000003E-2</v>
      </c>
      <c r="GR13">
        <v>394.19</v>
      </c>
      <c r="GS13">
        <v>3.9961000000000002</v>
      </c>
      <c r="GT13">
        <v>5.9254000000000001E-2</v>
      </c>
      <c r="GU13">
        <v>0</v>
      </c>
      <c r="GV13">
        <v>0.12245</v>
      </c>
      <c r="GW13">
        <v>0</v>
      </c>
      <c r="GX13">
        <v>9.7704999999999997E-3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/>
      <c r="E14" s="1"/>
      <c r="H14" s="2"/>
      <c r="I14" s="2"/>
      <c r="J14" s="2"/>
      <c r="K14" s="2"/>
      <c r="N14" s="2"/>
      <c r="O14" s="2"/>
      <c r="T14" s="2"/>
      <c r="U14" s="2"/>
      <c r="V14" s="2"/>
      <c r="W14" s="2"/>
      <c r="X14" s="2"/>
      <c r="Y14" s="2"/>
      <c r="Z14" s="2"/>
      <c r="AA14" s="2"/>
      <c r="AB14" s="2"/>
      <c r="AC14" s="2"/>
      <c r="BH14" s="2"/>
      <c r="BI14" s="2"/>
      <c r="BL14" s="2"/>
      <c r="BM14" s="2"/>
      <c r="BP14" s="2"/>
      <c r="BQ14" s="2"/>
      <c r="DP14" s="2"/>
      <c r="DQ14" s="2"/>
      <c r="DR14" s="2"/>
      <c r="DS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FL14" s="2"/>
      <c r="FM14" s="2"/>
    </row>
    <row r="15" spans="1:263" x14ac:dyDescent="0.25">
      <c r="A15" s="3"/>
      <c r="E15" s="1"/>
      <c r="H15" s="2"/>
      <c r="I15" s="2"/>
      <c r="J15" s="2"/>
      <c r="K15" s="2"/>
      <c r="N15" s="2"/>
      <c r="O15" s="2"/>
      <c r="T15" s="2"/>
      <c r="U15" s="2"/>
      <c r="V15" s="2"/>
      <c r="W15" s="2"/>
      <c r="X15" s="2"/>
      <c r="Y15" s="2"/>
      <c r="Z15" s="2"/>
      <c r="AA15" s="2"/>
      <c r="AB15" s="2"/>
      <c r="AC15" s="2"/>
      <c r="BH15" s="2"/>
      <c r="BI15" s="2"/>
      <c r="BL15" s="2"/>
      <c r="BM15" s="2"/>
      <c r="BP15" s="2"/>
      <c r="BQ15" s="2"/>
      <c r="DP15" s="2"/>
      <c r="DQ15" s="2"/>
      <c r="DR15" s="2"/>
      <c r="DS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FL15" s="2"/>
      <c r="FM15" s="2"/>
    </row>
    <row r="16" spans="1:263" x14ac:dyDescent="0.25">
      <c r="A16" s="3"/>
      <c r="E16" s="1"/>
      <c r="H16" s="2"/>
      <c r="I16" s="2"/>
      <c r="J16" s="2"/>
      <c r="K16" s="2"/>
      <c r="N16" s="2"/>
      <c r="O16" s="2"/>
      <c r="T16" s="2"/>
      <c r="U16" s="2"/>
      <c r="V16" s="2"/>
      <c r="W16" s="2"/>
      <c r="X16" s="2"/>
      <c r="Y16" s="2"/>
      <c r="Z16" s="2"/>
      <c r="AA16" s="2"/>
      <c r="AB16" s="2"/>
      <c r="AC16" s="2"/>
      <c r="BH16" s="2"/>
      <c r="BI16" s="2"/>
      <c r="BL16" s="2"/>
      <c r="BM16" s="2"/>
      <c r="BP16" s="2"/>
      <c r="BQ16" s="2"/>
      <c r="DP16" s="2"/>
      <c r="DQ16" s="2"/>
      <c r="DR16" s="2"/>
      <c r="DS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FL16" s="2"/>
      <c r="FM16" s="2"/>
    </row>
    <row r="17" spans="1:169" x14ac:dyDescent="0.25">
      <c r="A17" s="3"/>
      <c r="E17" s="1"/>
      <c r="H17" s="2"/>
      <c r="I17" s="2"/>
      <c r="J17" s="2"/>
      <c r="K17" s="2"/>
      <c r="N17" s="2"/>
      <c r="O17" s="2"/>
      <c r="T17" s="2"/>
      <c r="U17" s="2"/>
      <c r="V17" s="2"/>
      <c r="W17" s="2"/>
      <c r="X17" s="2"/>
      <c r="Y17" s="2"/>
      <c r="Z17" s="2"/>
      <c r="AA17" s="2"/>
      <c r="AB17" s="2"/>
      <c r="AC17" s="2"/>
      <c r="BH17" s="2"/>
      <c r="BI17" s="2"/>
      <c r="BL17" s="2"/>
      <c r="BM17" s="2"/>
      <c r="BP17" s="2"/>
      <c r="BQ17" s="2"/>
      <c r="DP17" s="2"/>
      <c r="DQ17" s="2"/>
      <c r="DR17" s="2"/>
      <c r="DS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FL17" s="2"/>
      <c r="FM17" s="2"/>
    </row>
    <row r="18" spans="1:169" x14ac:dyDescent="0.25">
      <c r="A18" s="3"/>
      <c r="E18" s="1"/>
      <c r="H18" s="2"/>
      <c r="I18" s="2"/>
      <c r="J18" s="2"/>
      <c r="K18" s="2"/>
      <c r="N18" s="2"/>
      <c r="O18" s="2"/>
      <c r="T18" s="2"/>
      <c r="U18" s="2"/>
      <c r="V18" s="2"/>
      <c r="W18" s="2"/>
      <c r="X18" s="2"/>
      <c r="Y18" s="2"/>
      <c r="Z18" s="2"/>
      <c r="AA18" s="2"/>
      <c r="AB18" s="2"/>
      <c r="AC18" s="2"/>
      <c r="BH18" s="2"/>
      <c r="BI18" s="2"/>
      <c r="BL18" s="2"/>
      <c r="BM18" s="2"/>
      <c r="BP18" s="2"/>
      <c r="BQ18" s="2"/>
      <c r="DP18" s="2"/>
      <c r="DQ18" s="2"/>
      <c r="DR18" s="2"/>
      <c r="DS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FL18" s="2"/>
      <c r="FM18" s="2"/>
    </row>
    <row r="19" spans="1:169" x14ac:dyDescent="0.25">
      <c r="A19" s="3"/>
      <c r="E19" s="1"/>
      <c r="H19" s="2"/>
      <c r="I19" s="2"/>
      <c r="J19" s="2"/>
      <c r="K19" s="2"/>
      <c r="N19" s="2"/>
      <c r="O19" s="2"/>
      <c r="T19" s="2"/>
      <c r="U19" s="2"/>
      <c r="V19" s="2"/>
      <c r="W19" s="2"/>
      <c r="X19" s="2"/>
      <c r="Y19" s="2"/>
      <c r="Z19" s="2"/>
      <c r="AA19" s="2"/>
      <c r="AB19" s="2"/>
      <c r="AC19" s="2"/>
      <c r="BH19" s="2"/>
      <c r="BI19" s="2"/>
      <c r="BL19" s="2"/>
      <c r="BM19" s="2"/>
      <c r="BP19" s="2"/>
      <c r="BQ19" s="2"/>
      <c r="DP19" s="2"/>
      <c r="DQ19" s="2"/>
      <c r="DR19" s="2"/>
      <c r="DS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FL19" s="2"/>
      <c r="FM19" s="2"/>
    </row>
    <row r="20" spans="1:169" x14ac:dyDescent="0.25">
      <c r="A20" s="3"/>
      <c r="E20" s="1"/>
      <c r="H20" s="2"/>
      <c r="I20" s="2"/>
      <c r="J20" s="2"/>
      <c r="K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BH20" s="2"/>
      <c r="BI20" s="2"/>
      <c r="BL20" s="2"/>
      <c r="BM20" s="2"/>
      <c r="BP20" s="2"/>
      <c r="BQ20" s="2"/>
      <c r="DP20" s="2"/>
      <c r="DQ20" s="2"/>
      <c r="DR20" s="2"/>
      <c r="DS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FL20" s="2"/>
      <c r="FM20" s="2"/>
    </row>
    <row r="21" spans="1:169" x14ac:dyDescent="0.25">
      <c r="A21" s="3"/>
      <c r="E21" s="1"/>
      <c r="H21" s="2"/>
      <c r="I21" s="2"/>
      <c r="J21" s="2"/>
      <c r="K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BH21" s="2"/>
      <c r="BI21" s="2"/>
      <c r="BL21" s="2"/>
      <c r="BM21" s="2"/>
      <c r="BP21" s="2"/>
      <c r="BQ21" s="2"/>
      <c r="DP21" s="2"/>
      <c r="DQ21" s="2"/>
      <c r="DR21" s="2"/>
      <c r="DS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FL21" s="2"/>
      <c r="FM21" s="2"/>
    </row>
    <row r="22" spans="1:169" x14ac:dyDescent="0.25">
      <c r="A22" s="3"/>
      <c r="E22" s="1"/>
      <c r="H22" s="2"/>
      <c r="I22" s="2"/>
      <c r="J22" s="2"/>
      <c r="K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BH22" s="2"/>
      <c r="BI22" s="2"/>
      <c r="BL22" s="2"/>
      <c r="BM22" s="2"/>
      <c r="BP22" s="2"/>
      <c r="BQ22" s="2"/>
      <c r="DP22" s="2"/>
      <c r="DQ22" s="2"/>
      <c r="DR22" s="2"/>
      <c r="DS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FL22" s="2"/>
      <c r="FM22" s="2"/>
    </row>
    <row r="23" spans="1:169" x14ac:dyDescent="0.25">
      <c r="A23" s="3"/>
      <c r="E23" s="1"/>
      <c r="H23" s="2"/>
      <c r="I23" s="2"/>
      <c r="J23" s="2"/>
      <c r="K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BH23" s="2"/>
      <c r="BI23" s="2"/>
      <c r="BL23" s="2"/>
      <c r="BM23" s="2"/>
      <c r="BP23" s="2"/>
      <c r="BQ23" s="2"/>
      <c r="DP23" s="2"/>
      <c r="DQ23" s="2"/>
      <c r="DR23" s="2"/>
      <c r="DS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FL23" s="2"/>
      <c r="FM23" s="2"/>
    </row>
    <row r="24" spans="1:169" x14ac:dyDescent="0.25">
      <c r="A24" s="3"/>
      <c r="E24" s="1"/>
      <c r="H24" s="2"/>
      <c r="I24" s="2"/>
      <c r="J24" s="2"/>
      <c r="K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BH24" s="2"/>
      <c r="BI24" s="2"/>
      <c r="BL24" s="2"/>
      <c r="BM24" s="2"/>
      <c r="BP24" s="2"/>
      <c r="BQ24" s="2"/>
      <c r="DP24" s="2"/>
      <c r="DQ24" s="2"/>
      <c r="DR24" s="2"/>
      <c r="DS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FL24" s="2"/>
      <c r="FM24" s="2"/>
    </row>
    <row r="25" spans="1:169" x14ac:dyDescent="0.25">
      <c r="A25" s="3"/>
      <c r="E25" s="1"/>
      <c r="H25" s="2"/>
      <c r="I25" s="2"/>
      <c r="J25" s="2"/>
      <c r="K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BH25" s="2"/>
      <c r="BI25" s="2"/>
      <c r="BL25" s="2"/>
      <c r="BM25" s="2"/>
      <c r="BP25" s="2"/>
      <c r="BQ25" s="2"/>
      <c r="DP25" s="2"/>
      <c r="DQ25" s="2"/>
      <c r="DR25" s="2"/>
      <c r="DS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FL25" s="2"/>
      <c r="FM25" s="2"/>
    </row>
    <row r="26" spans="1:169" x14ac:dyDescent="0.25">
      <c r="A26" s="3"/>
      <c r="E26" s="1"/>
      <c r="H26" s="2"/>
      <c r="I26" s="2"/>
      <c r="J26" s="2"/>
      <c r="K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BH26" s="2"/>
      <c r="BI26" s="2"/>
      <c r="BL26" s="2"/>
      <c r="BM26" s="2"/>
      <c r="BP26" s="2"/>
      <c r="BQ26" s="2"/>
      <c r="DP26" s="2"/>
      <c r="DQ26" s="2"/>
      <c r="DR26" s="2"/>
      <c r="DS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FL26" s="2"/>
      <c r="FM26" s="2"/>
    </row>
    <row r="27" spans="1:169" x14ac:dyDescent="0.25">
      <c r="A27" s="3"/>
      <c r="E27" s="1"/>
      <c r="H27" s="2"/>
      <c r="I27" s="2"/>
      <c r="J27" s="2"/>
      <c r="K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BH27" s="2"/>
      <c r="BI27" s="2"/>
      <c r="BL27" s="2"/>
      <c r="BM27" s="2"/>
      <c r="BP27" s="2"/>
      <c r="BQ27" s="2"/>
      <c r="DP27" s="2"/>
      <c r="DQ27" s="2"/>
      <c r="DR27" s="2"/>
      <c r="DS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FL27" s="2"/>
      <c r="FM27" s="2"/>
    </row>
    <row r="28" spans="1:169" x14ac:dyDescent="0.25">
      <c r="A28" s="3"/>
      <c r="E28" s="1"/>
      <c r="H28" s="2"/>
      <c r="I28" s="2"/>
      <c r="J28" s="2"/>
      <c r="K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BH28" s="2"/>
      <c r="BI28" s="2"/>
      <c r="BL28" s="2"/>
      <c r="BM28" s="2"/>
      <c r="BP28" s="2"/>
      <c r="BQ28" s="2"/>
      <c r="DP28" s="2"/>
      <c r="DQ28" s="2"/>
      <c r="DR28" s="2"/>
      <c r="DS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FL28" s="2"/>
      <c r="FM28" s="2"/>
    </row>
    <row r="29" spans="1:169" x14ac:dyDescent="0.25">
      <c r="A29" s="3"/>
      <c r="E29" s="1"/>
      <c r="H29" s="2"/>
      <c r="I29" s="2"/>
      <c r="J29" s="2"/>
      <c r="K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BH29" s="2"/>
      <c r="BI29" s="2"/>
      <c r="BL29" s="2"/>
      <c r="BM29" s="2"/>
      <c r="BP29" s="2"/>
      <c r="BQ29" s="2"/>
      <c r="DP29" s="2"/>
      <c r="DQ29" s="2"/>
      <c r="DR29" s="2"/>
      <c r="DS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FL29" s="2"/>
      <c r="FM29" s="2"/>
    </row>
    <row r="30" spans="1:169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169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169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0"/>
  <sheetViews>
    <sheetView workbookViewId="0">
      <selection activeCell="A4" sqref="A4:XFD9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t="s">
        <v>511</v>
      </c>
      <c r="B4" t="s">
        <v>455</v>
      </c>
      <c r="C4" t="s">
        <v>512</v>
      </c>
      <c r="D4" t="s">
        <v>457</v>
      </c>
      <c r="E4" s="1">
        <v>0.48426180555555559</v>
      </c>
      <c r="F4">
        <v>46.094999999999999</v>
      </c>
      <c r="G4" t="s">
        <v>513</v>
      </c>
      <c r="H4" s="2">
        <v>3650000</v>
      </c>
      <c r="I4" s="2">
        <v>110000</v>
      </c>
      <c r="J4" s="2">
        <v>1003000</v>
      </c>
      <c r="K4" s="2">
        <v>39000</v>
      </c>
      <c r="L4">
        <v>21160</v>
      </c>
      <c r="M4">
        <v>300</v>
      </c>
      <c r="N4" s="2">
        <v>58900</v>
      </c>
      <c r="O4" s="2">
        <v>1800</v>
      </c>
      <c r="P4">
        <v>64190</v>
      </c>
      <c r="Q4">
        <v>570</v>
      </c>
      <c r="R4">
        <v>6190</v>
      </c>
      <c r="S4">
        <v>210</v>
      </c>
      <c r="T4" s="2">
        <v>656000</v>
      </c>
      <c r="U4" s="2">
        <v>22000</v>
      </c>
      <c r="V4" s="2">
        <v>257800</v>
      </c>
      <c r="W4" s="2">
        <v>9500</v>
      </c>
      <c r="X4" s="2">
        <v>797000</v>
      </c>
      <c r="Y4" s="2">
        <v>24000</v>
      </c>
      <c r="Z4" s="2">
        <v>166700</v>
      </c>
      <c r="AA4" s="2">
        <v>5400</v>
      </c>
      <c r="AB4" s="2">
        <v>158300</v>
      </c>
      <c r="AC4" s="2">
        <v>5500</v>
      </c>
      <c r="AD4" s="2">
        <v>40200</v>
      </c>
      <c r="AE4" s="2">
        <v>1400</v>
      </c>
      <c r="AF4">
        <v>13620</v>
      </c>
      <c r="AG4">
        <v>490</v>
      </c>
      <c r="AH4" s="2">
        <v>55100</v>
      </c>
      <c r="AI4" s="2">
        <v>1700</v>
      </c>
      <c r="AJ4" s="2">
        <v>57300</v>
      </c>
      <c r="AK4" s="2">
        <v>1800</v>
      </c>
      <c r="AL4" s="2">
        <v>83800</v>
      </c>
      <c r="AM4" s="2">
        <v>2700</v>
      </c>
      <c r="AN4" s="2">
        <v>63400</v>
      </c>
      <c r="AO4" s="2">
        <v>2200</v>
      </c>
      <c r="AP4" s="2">
        <v>54300</v>
      </c>
      <c r="AQ4" s="2">
        <v>1800</v>
      </c>
      <c r="AR4">
        <v>19560</v>
      </c>
      <c r="AS4">
        <v>680</v>
      </c>
      <c r="AT4">
        <v>23620</v>
      </c>
      <c r="AU4">
        <v>860</v>
      </c>
      <c r="AV4">
        <v>13910</v>
      </c>
      <c r="AW4">
        <v>490</v>
      </c>
      <c r="AX4">
        <v>179</v>
      </c>
      <c r="AY4">
        <v>17</v>
      </c>
      <c r="AZ4">
        <v>47.7</v>
      </c>
      <c r="BA4">
        <v>8.4</v>
      </c>
      <c r="BB4">
        <v>355</v>
      </c>
      <c r="BC4">
        <v>20</v>
      </c>
      <c r="BD4">
        <v>44.4</v>
      </c>
      <c r="BE4">
        <v>8.1</v>
      </c>
      <c r="BF4">
        <v>928</v>
      </c>
      <c r="BG4">
        <v>69</v>
      </c>
      <c r="BH4">
        <v>24470</v>
      </c>
      <c r="BI4">
        <v>890</v>
      </c>
      <c r="BJ4">
        <v>2800</v>
      </c>
      <c r="BK4">
        <v>98</v>
      </c>
      <c r="BL4">
        <v>9.6999999999999993</v>
      </c>
      <c r="BM4">
        <v>3.2</v>
      </c>
      <c r="BN4" s="2">
        <v>70100</v>
      </c>
      <c r="BO4" s="2">
        <v>2900</v>
      </c>
      <c r="BP4">
        <v>6510</v>
      </c>
      <c r="BQ4">
        <v>270</v>
      </c>
      <c r="BR4" s="2">
        <v>954000</v>
      </c>
      <c r="BS4" s="2">
        <v>29000</v>
      </c>
      <c r="BT4">
        <v>105.5</v>
      </c>
      <c r="BU4">
        <v>8.6999999999999993</v>
      </c>
      <c r="BV4">
        <v>648</v>
      </c>
      <c r="BW4">
        <v>22</v>
      </c>
      <c r="BX4">
        <v>6470</v>
      </c>
      <c r="BY4">
        <v>220</v>
      </c>
      <c r="BZ4">
        <v>1805</v>
      </c>
      <c r="CA4">
        <v>67</v>
      </c>
      <c r="CB4">
        <v>5400</v>
      </c>
      <c r="CC4">
        <v>150</v>
      </c>
      <c r="CD4">
        <v>866</v>
      </c>
      <c r="CE4">
        <v>28</v>
      </c>
      <c r="CF4">
        <v>4720</v>
      </c>
      <c r="CG4">
        <v>160</v>
      </c>
      <c r="CH4">
        <v>1246</v>
      </c>
      <c r="CI4">
        <v>43</v>
      </c>
      <c r="CJ4">
        <v>115.8</v>
      </c>
      <c r="CK4">
        <v>3.9</v>
      </c>
      <c r="CL4">
        <v>1549</v>
      </c>
      <c r="CM4">
        <v>48</v>
      </c>
      <c r="CN4">
        <v>225.7</v>
      </c>
      <c r="CO4">
        <v>7.2</v>
      </c>
      <c r="CP4">
        <v>1307</v>
      </c>
      <c r="CQ4">
        <v>42</v>
      </c>
      <c r="CR4">
        <v>246.5</v>
      </c>
      <c r="CS4">
        <v>7.9</v>
      </c>
      <c r="CT4">
        <v>621</v>
      </c>
      <c r="CU4">
        <v>20</v>
      </c>
      <c r="CV4">
        <v>74.8</v>
      </c>
      <c r="CW4">
        <v>2.6</v>
      </c>
      <c r="CX4">
        <v>407</v>
      </c>
      <c r="CY4">
        <v>15</v>
      </c>
      <c r="CZ4">
        <v>50.9</v>
      </c>
      <c r="DA4">
        <v>1.7</v>
      </c>
      <c r="DB4">
        <v>4</v>
      </c>
      <c r="DC4">
        <v>17</v>
      </c>
      <c r="DD4">
        <v>0.2</v>
      </c>
      <c r="DE4">
        <v>2.5</v>
      </c>
      <c r="DF4">
        <v>6.01</v>
      </c>
      <c r="DG4">
        <v>0.34</v>
      </c>
      <c r="DH4">
        <v>0.85</v>
      </c>
      <c r="DI4">
        <v>0.16</v>
      </c>
      <c r="DJ4">
        <v>7.37</v>
      </c>
      <c r="DK4">
        <v>0.55000000000000004</v>
      </c>
      <c r="DL4">
        <v>95.9</v>
      </c>
      <c r="DM4">
        <v>3.3</v>
      </c>
      <c r="DN4">
        <v>9.6199999999999992</v>
      </c>
      <c r="DO4">
        <v>0.34</v>
      </c>
      <c r="DP4">
        <v>81</v>
      </c>
      <c r="DQ4">
        <v>27</v>
      </c>
      <c r="DR4">
        <v>1.01E-5</v>
      </c>
      <c r="DS4">
        <v>2.6E-7</v>
      </c>
      <c r="DT4" s="2">
        <v>58600</v>
      </c>
      <c r="DU4" s="2">
        <v>1800</v>
      </c>
      <c r="DV4" s="2">
        <v>989000</v>
      </c>
      <c r="DW4" s="2">
        <v>37000</v>
      </c>
      <c r="DX4">
        <v>7990</v>
      </c>
      <c r="DY4">
        <v>280</v>
      </c>
      <c r="DZ4">
        <v>6810</v>
      </c>
      <c r="EA4">
        <v>560</v>
      </c>
      <c r="EB4">
        <v>5790</v>
      </c>
      <c r="EC4">
        <v>200</v>
      </c>
      <c r="ED4" s="2">
        <v>656000</v>
      </c>
      <c r="EE4" s="2">
        <v>22000</v>
      </c>
      <c r="EF4" s="2">
        <v>257800</v>
      </c>
      <c r="EG4" s="2">
        <v>9500</v>
      </c>
      <c r="EH4" s="2">
        <v>802000</v>
      </c>
      <c r="EI4" s="2">
        <v>22000</v>
      </c>
      <c r="EJ4" s="2">
        <v>166700</v>
      </c>
      <c r="EK4" s="2">
        <v>5400</v>
      </c>
      <c r="EL4" s="2">
        <v>158300</v>
      </c>
      <c r="EM4" s="2">
        <v>5500</v>
      </c>
      <c r="EN4" s="2">
        <v>40200</v>
      </c>
      <c r="EO4" s="2">
        <v>1400</v>
      </c>
      <c r="EP4">
        <v>13710</v>
      </c>
      <c r="EQ4">
        <v>460</v>
      </c>
      <c r="ER4" s="2">
        <v>55100</v>
      </c>
      <c r="ES4" s="2">
        <v>1700</v>
      </c>
      <c r="ET4" s="2">
        <v>57300</v>
      </c>
      <c r="EU4" s="2">
        <v>1800</v>
      </c>
      <c r="EV4" s="2">
        <v>83800</v>
      </c>
      <c r="EW4" s="2">
        <v>2700</v>
      </c>
      <c r="EX4" s="2">
        <v>63800</v>
      </c>
      <c r="EY4" s="2">
        <v>2000</v>
      </c>
      <c r="EZ4" s="2">
        <v>54300</v>
      </c>
      <c r="FA4" s="2">
        <v>1800</v>
      </c>
      <c r="FB4">
        <v>19560</v>
      </c>
      <c r="FC4">
        <v>680</v>
      </c>
      <c r="FD4">
        <v>23620</v>
      </c>
      <c r="FE4">
        <v>860</v>
      </c>
      <c r="FF4">
        <v>13990</v>
      </c>
      <c r="FG4">
        <v>460</v>
      </c>
      <c r="FH4">
        <v>0.6</v>
      </c>
      <c r="FI4">
        <v>8.5</v>
      </c>
      <c r="FJ4">
        <v>354</v>
      </c>
      <c r="FK4">
        <v>20</v>
      </c>
      <c r="FL4">
        <v>44.4</v>
      </c>
      <c r="FM4">
        <v>8.1999999999999993</v>
      </c>
      <c r="FN4">
        <v>928</v>
      </c>
      <c r="FO4">
        <v>69</v>
      </c>
      <c r="FP4">
        <v>24620</v>
      </c>
      <c r="FQ4">
        <v>850</v>
      </c>
      <c r="FR4">
        <v>2800</v>
      </c>
      <c r="FS4">
        <v>98</v>
      </c>
      <c r="FT4">
        <v>9.8000000000000007</v>
      </c>
      <c r="FU4">
        <v>3.3</v>
      </c>
      <c r="FV4" t="s">
        <v>459</v>
      </c>
      <c r="FW4">
        <v>0</v>
      </c>
      <c r="FX4">
        <v>1.7252000000000001</v>
      </c>
      <c r="FY4">
        <v>2.1839</v>
      </c>
      <c r="FZ4">
        <v>492.6</v>
      </c>
      <c r="GA4">
        <v>0.57252000000000003</v>
      </c>
      <c r="GB4">
        <v>2.6957</v>
      </c>
      <c r="GC4">
        <v>0</v>
      </c>
      <c r="GD4">
        <v>7.0985000000000006E-2</v>
      </c>
      <c r="GE4">
        <v>0</v>
      </c>
      <c r="GF4">
        <v>5.2576999999999999E-2</v>
      </c>
      <c r="GG4">
        <v>0</v>
      </c>
      <c r="GH4">
        <v>0.15869</v>
      </c>
      <c r="GI4">
        <v>7.1704000000000004E-2</v>
      </c>
      <c r="GJ4">
        <v>0.20000999999999999</v>
      </c>
      <c r="GK4">
        <v>3.3465000000000002E-2</v>
      </c>
      <c r="GL4">
        <v>0</v>
      </c>
      <c r="GM4">
        <v>3.2855000000000002E-2</v>
      </c>
      <c r="GN4">
        <v>5.8037999999999999E-2</v>
      </c>
      <c r="GO4">
        <v>6.6683999999999993E-2</v>
      </c>
      <c r="GP4">
        <v>0</v>
      </c>
      <c r="GQ4">
        <v>1.8422999999999998E-2</v>
      </c>
      <c r="GR4">
        <v>184.23</v>
      </c>
      <c r="GS4">
        <v>2.8347000000000002</v>
      </c>
      <c r="GT4">
        <v>8.0548999999999996E-2</v>
      </c>
      <c r="GU4">
        <v>0.10785</v>
      </c>
      <c r="GV4">
        <v>7.6524999999999996E-2</v>
      </c>
      <c r="GW4">
        <v>3.3026E-2</v>
      </c>
      <c r="GX4">
        <v>3.5244999999999999E-2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514</v>
      </c>
      <c r="B5" t="s">
        <v>455</v>
      </c>
      <c r="C5" t="s">
        <v>515</v>
      </c>
      <c r="D5" t="s">
        <v>457</v>
      </c>
      <c r="E5" s="1">
        <v>0.48501643518518517</v>
      </c>
      <c r="F5">
        <v>46.076000000000001</v>
      </c>
      <c r="G5" t="s">
        <v>516</v>
      </c>
      <c r="H5" s="2">
        <v>3680000</v>
      </c>
      <c r="I5" s="2">
        <v>110000</v>
      </c>
      <c r="J5" s="2">
        <v>1029000</v>
      </c>
      <c r="K5" s="2">
        <v>38000</v>
      </c>
      <c r="L5">
        <v>21720</v>
      </c>
      <c r="M5">
        <v>360</v>
      </c>
      <c r="N5" s="2">
        <v>58300</v>
      </c>
      <c r="O5" s="2">
        <v>2100</v>
      </c>
      <c r="P5">
        <v>64460</v>
      </c>
      <c r="Q5">
        <v>690</v>
      </c>
      <c r="R5">
        <v>6250</v>
      </c>
      <c r="S5">
        <v>210</v>
      </c>
      <c r="T5" s="2">
        <v>652000</v>
      </c>
      <c r="U5" s="2">
        <v>23000</v>
      </c>
      <c r="V5" s="2">
        <v>253800</v>
      </c>
      <c r="W5" s="2">
        <v>8100</v>
      </c>
      <c r="X5" s="2">
        <v>801000</v>
      </c>
      <c r="Y5" s="2">
        <v>29000</v>
      </c>
      <c r="Z5" s="2">
        <v>169500</v>
      </c>
      <c r="AA5" s="2">
        <v>6300</v>
      </c>
      <c r="AB5" s="2">
        <v>158600</v>
      </c>
      <c r="AC5" s="2">
        <v>6000</v>
      </c>
      <c r="AD5" s="2">
        <v>40200</v>
      </c>
      <c r="AE5" s="2">
        <v>1500</v>
      </c>
      <c r="AF5">
        <v>13560</v>
      </c>
      <c r="AG5">
        <v>570</v>
      </c>
      <c r="AH5" s="2">
        <v>55400</v>
      </c>
      <c r="AI5" s="2">
        <v>1900</v>
      </c>
      <c r="AJ5" s="2">
        <v>57800</v>
      </c>
      <c r="AK5" s="2">
        <v>2000</v>
      </c>
      <c r="AL5" s="2">
        <v>82100</v>
      </c>
      <c r="AM5" s="2">
        <v>2900</v>
      </c>
      <c r="AN5" s="2">
        <v>63900</v>
      </c>
      <c r="AO5" s="2">
        <v>2200</v>
      </c>
      <c r="AP5" s="2">
        <v>54000</v>
      </c>
      <c r="AQ5" s="2">
        <v>2000</v>
      </c>
      <c r="AR5">
        <v>19730</v>
      </c>
      <c r="AS5">
        <v>750</v>
      </c>
      <c r="AT5">
        <v>23060</v>
      </c>
      <c r="AU5">
        <v>900</v>
      </c>
      <c r="AV5">
        <v>13740</v>
      </c>
      <c r="AW5">
        <v>510</v>
      </c>
      <c r="AX5">
        <v>170</v>
      </c>
      <c r="AY5">
        <v>15</v>
      </c>
      <c r="AZ5">
        <v>41.3</v>
      </c>
      <c r="BA5">
        <v>7.6</v>
      </c>
      <c r="BB5">
        <v>361</v>
      </c>
      <c r="BC5">
        <v>22</v>
      </c>
      <c r="BD5">
        <v>51.6</v>
      </c>
      <c r="BE5">
        <v>8.1</v>
      </c>
      <c r="BF5">
        <v>1015</v>
      </c>
      <c r="BG5">
        <v>78</v>
      </c>
      <c r="BH5">
        <v>25240</v>
      </c>
      <c r="BI5">
        <v>890</v>
      </c>
      <c r="BJ5">
        <v>2830</v>
      </c>
      <c r="BK5">
        <v>120</v>
      </c>
      <c r="BL5">
        <v>9.6999999999999993</v>
      </c>
      <c r="BM5">
        <v>3.2</v>
      </c>
      <c r="BN5" s="2">
        <v>62200</v>
      </c>
      <c r="BO5" s="2">
        <v>2500</v>
      </c>
      <c r="BP5">
        <v>4480</v>
      </c>
      <c r="BQ5">
        <v>270</v>
      </c>
      <c r="BR5" s="2">
        <v>945000</v>
      </c>
      <c r="BS5" s="2">
        <v>34000</v>
      </c>
      <c r="BT5">
        <v>102</v>
      </c>
      <c r="BU5">
        <v>10</v>
      </c>
      <c r="BV5">
        <v>666</v>
      </c>
      <c r="BW5">
        <v>24</v>
      </c>
      <c r="BX5">
        <v>6370</v>
      </c>
      <c r="BY5">
        <v>230</v>
      </c>
      <c r="BZ5">
        <v>1774</v>
      </c>
      <c r="CA5">
        <v>56</v>
      </c>
      <c r="CB5">
        <v>5360</v>
      </c>
      <c r="CC5">
        <v>200</v>
      </c>
      <c r="CD5">
        <v>883</v>
      </c>
      <c r="CE5">
        <v>33</v>
      </c>
      <c r="CF5">
        <v>4740</v>
      </c>
      <c r="CG5">
        <v>180</v>
      </c>
      <c r="CH5">
        <v>1213</v>
      </c>
      <c r="CI5">
        <v>47</v>
      </c>
      <c r="CJ5">
        <v>114.7</v>
      </c>
      <c r="CK5">
        <v>4.8</v>
      </c>
      <c r="CL5">
        <v>1547</v>
      </c>
      <c r="CM5">
        <v>52</v>
      </c>
      <c r="CN5">
        <v>227.9</v>
      </c>
      <c r="CO5">
        <v>7.7</v>
      </c>
      <c r="CP5">
        <v>1274</v>
      </c>
      <c r="CQ5">
        <v>46</v>
      </c>
      <c r="CR5">
        <v>246.6</v>
      </c>
      <c r="CS5">
        <v>8.3000000000000007</v>
      </c>
      <c r="CT5">
        <v>615</v>
      </c>
      <c r="CU5">
        <v>22</v>
      </c>
      <c r="CV5">
        <v>75.5</v>
      </c>
      <c r="CW5">
        <v>2.9</v>
      </c>
      <c r="CX5">
        <v>396</v>
      </c>
      <c r="CY5">
        <v>15</v>
      </c>
      <c r="CZ5">
        <v>50</v>
      </c>
      <c r="DA5">
        <v>1.8</v>
      </c>
      <c r="DB5">
        <v>-5</v>
      </c>
      <c r="DC5">
        <v>15</v>
      </c>
      <c r="DD5">
        <v>-1.8</v>
      </c>
      <c r="DE5">
        <v>2.2999999999999998</v>
      </c>
      <c r="DF5">
        <v>6.12</v>
      </c>
      <c r="DG5">
        <v>0.37</v>
      </c>
      <c r="DH5">
        <v>0.99</v>
      </c>
      <c r="DI5">
        <v>0.15</v>
      </c>
      <c r="DJ5">
        <v>8.08</v>
      </c>
      <c r="DK5">
        <v>0.62</v>
      </c>
      <c r="DL5">
        <v>98.5</v>
      </c>
      <c r="DM5">
        <v>3.5</v>
      </c>
      <c r="DN5">
        <v>9.74</v>
      </c>
      <c r="DO5">
        <v>0.4</v>
      </c>
      <c r="DP5">
        <v>98</v>
      </c>
      <c r="DQ5">
        <v>32</v>
      </c>
      <c r="DR5">
        <v>1.045E-5</v>
      </c>
      <c r="DS5">
        <v>2.8000000000000002E-7</v>
      </c>
      <c r="DT5" s="2">
        <v>58100</v>
      </c>
      <c r="DU5" s="2">
        <v>2100</v>
      </c>
      <c r="DV5" s="2">
        <v>1008000</v>
      </c>
      <c r="DW5" s="2">
        <v>38000</v>
      </c>
      <c r="DX5">
        <v>7520</v>
      </c>
      <c r="DY5">
        <v>380</v>
      </c>
      <c r="DZ5">
        <v>6720</v>
      </c>
      <c r="EA5">
        <v>690</v>
      </c>
      <c r="EB5">
        <v>5810</v>
      </c>
      <c r="EC5">
        <v>210</v>
      </c>
      <c r="ED5" s="2">
        <v>652000</v>
      </c>
      <c r="EE5" s="2">
        <v>23000</v>
      </c>
      <c r="EF5" s="2">
        <v>253800</v>
      </c>
      <c r="EG5" s="2">
        <v>8100</v>
      </c>
      <c r="EH5" s="2">
        <v>801000</v>
      </c>
      <c r="EI5" s="2">
        <v>29000</v>
      </c>
      <c r="EJ5" s="2">
        <v>169500</v>
      </c>
      <c r="EK5" s="2">
        <v>6300</v>
      </c>
      <c r="EL5" s="2">
        <v>158600</v>
      </c>
      <c r="EM5" s="2">
        <v>6000</v>
      </c>
      <c r="EN5" s="2">
        <v>40200</v>
      </c>
      <c r="EO5" s="2">
        <v>1500</v>
      </c>
      <c r="EP5">
        <v>13560</v>
      </c>
      <c r="EQ5">
        <v>570</v>
      </c>
      <c r="ER5" s="2">
        <v>55400</v>
      </c>
      <c r="ES5" s="2">
        <v>1900</v>
      </c>
      <c r="ET5" s="2">
        <v>57800</v>
      </c>
      <c r="EU5" s="2">
        <v>2000</v>
      </c>
      <c r="EV5" s="2">
        <v>82100</v>
      </c>
      <c r="EW5" s="2">
        <v>2900</v>
      </c>
      <c r="EX5" s="2">
        <v>63900</v>
      </c>
      <c r="EY5" s="2">
        <v>2200</v>
      </c>
      <c r="EZ5" s="2">
        <v>54000</v>
      </c>
      <c r="FA5" s="2">
        <v>2000</v>
      </c>
      <c r="FB5">
        <v>19730</v>
      </c>
      <c r="FC5">
        <v>750</v>
      </c>
      <c r="FD5">
        <v>23060</v>
      </c>
      <c r="FE5">
        <v>900</v>
      </c>
      <c r="FF5">
        <v>13740</v>
      </c>
      <c r="FG5">
        <v>510</v>
      </c>
      <c r="FH5">
        <v>-5.9</v>
      </c>
      <c r="FI5">
        <v>7.6</v>
      </c>
      <c r="FJ5">
        <v>360</v>
      </c>
      <c r="FK5">
        <v>22</v>
      </c>
      <c r="FL5">
        <v>51.6</v>
      </c>
      <c r="FM5">
        <v>8.1</v>
      </c>
      <c r="FN5">
        <v>1015</v>
      </c>
      <c r="FO5">
        <v>78</v>
      </c>
      <c r="FP5">
        <v>25240</v>
      </c>
      <c r="FQ5">
        <v>890</v>
      </c>
      <c r="FR5">
        <v>2830</v>
      </c>
      <c r="FS5">
        <v>120</v>
      </c>
      <c r="FT5">
        <v>9.6999999999999993</v>
      </c>
      <c r="FU5">
        <v>3.2</v>
      </c>
      <c r="FV5" t="s">
        <v>459</v>
      </c>
      <c r="FW5">
        <v>0</v>
      </c>
      <c r="FX5">
        <v>1.4390000000000001</v>
      </c>
      <c r="FY5">
        <v>2.5141</v>
      </c>
      <c r="FZ5">
        <v>484.25</v>
      </c>
      <c r="GA5">
        <v>0.49080000000000001</v>
      </c>
      <c r="GB5">
        <v>3.6839</v>
      </c>
      <c r="GC5">
        <v>0.49347999999999997</v>
      </c>
      <c r="GD5">
        <v>0</v>
      </c>
      <c r="GE5">
        <v>1.1255999999999999</v>
      </c>
      <c r="GF5">
        <v>0.20477999999999999</v>
      </c>
      <c r="GG5">
        <v>0.75216000000000005</v>
      </c>
      <c r="GH5">
        <v>1.2002999999999999</v>
      </c>
      <c r="GI5">
        <v>0</v>
      </c>
      <c r="GJ5">
        <v>0.35518</v>
      </c>
      <c r="GK5">
        <v>2.4861000000000001E-2</v>
      </c>
      <c r="GL5">
        <v>0.16244</v>
      </c>
      <c r="GM5">
        <v>3.3696999999999998E-2</v>
      </c>
      <c r="GN5">
        <v>0.22414999999999999</v>
      </c>
      <c r="GO5">
        <v>2.4102999999999999E-2</v>
      </c>
      <c r="GP5">
        <v>0.21643999999999999</v>
      </c>
      <c r="GQ5">
        <v>2.2917E-2</v>
      </c>
      <c r="GR5">
        <v>229.17</v>
      </c>
      <c r="GS5">
        <v>2.9741</v>
      </c>
      <c r="GT5">
        <v>6.7445000000000005E-2</v>
      </c>
      <c r="GU5">
        <v>6.6881999999999997E-2</v>
      </c>
      <c r="GV5">
        <v>5.0083000000000003E-2</v>
      </c>
      <c r="GW5">
        <v>2.4570000000000002E-2</v>
      </c>
      <c r="GX5">
        <v>1.6197E-2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517</v>
      </c>
      <c r="B6" t="s">
        <v>455</v>
      </c>
      <c r="C6" t="s">
        <v>518</v>
      </c>
      <c r="D6" t="s">
        <v>457</v>
      </c>
      <c r="E6" s="1">
        <v>0.5117804398148148</v>
      </c>
      <c r="F6">
        <v>46.085999999999999</v>
      </c>
      <c r="G6" t="s">
        <v>519</v>
      </c>
      <c r="H6" s="2">
        <v>3550000</v>
      </c>
      <c r="I6" s="2">
        <v>100000</v>
      </c>
      <c r="J6" s="2">
        <v>997000</v>
      </c>
      <c r="K6" s="2">
        <v>37000</v>
      </c>
      <c r="L6">
        <v>24150</v>
      </c>
      <c r="M6">
        <v>320</v>
      </c>
      <c r="N6" s="2">
        <v>57400</v>
      </c>
      <c r="O6" s="2">
        <v>1800</v>
      </c>
      <c r="P6">
        <v>67260</v>
      </c>
      <c r="Q6">
        <v>560</v>
      </c>
      <c r="R6">
        <v>6090</v>
      </c>
      <c r="S6">
        <v>210</v>
      </c>
      <c r="T6" s="2">
        <v>635000</v>
      </c>
      <c r="U6" s="2">
        <v>20000</v>
      </c>
      <c r="V6" s="2">
        <v>240300</v>
      </c>
      <c r="W6" s="2">
        <v>8200</v>
      </c>
      <c r="X6" s="2">
        <v>763000</v>
      </c>
      <c r="Y6" s="2">
        <v>25000</v>
      </c>
      <c r="Z6" s="2">
        <v>159300</v>
      </c>
      <c r="AA6" s="2">
        <v>5900</v>
      </c>
      <c r="AB6" s="2">
        <v>149100</v>
      </c>
      <c r="AC6" s="2">
        <v>5900</v>
      </c>
      <c r="AD6" s="2">
        <v>38900</v>
      </c>
      <c r="AE6" s="2">
        <v>1400</v>
      </c>
      <c r="AF6">
        <v>12850</v>
      </c>
      <c r="AG6">
        <v>520</v>
      </c>
      <c r="AH6" s="2">
        <v>52200</v>
      </c>
      <c r="AI6" s="2">
        <v>1800</v>
      </c>
      <c r="AJ6" s="2">
        <v>53800</v>
      </c>
      <c r="AK6" s="2">
        <v>1700</v>
      </c>
      <c r="AL6" s="2">
        <v>78400</v>
      </c>
      <c r="AM6" s="2">
        <v>2800</v>
      </c>
      <c r="AN6" s="2">
        <v>60200</v>
      </c>
      <c r="AO6" s="2">
        <v>2100</v>
      </c>
      <c r="AP6" s="2">
        <v>51000</v>
      </c>
      <c r="AQ6" s="2">
        <v>1600</v>
      </c>
      <c r="AR6">
        <v>18500</v>
      </c>
      <c r="AS6">
        <v>710</v>
      </c>
      <c r="AT6">
        <v>21990</v>
      </c>
      <c r="AU6">
        <v>800</v>
      </c>
      <c r="AV6">
        <v>13170</v>
      </c>
      <c r="AW6">
        <v>480</v>
      </c>
      <c r="AX6">
        <v>165</v>
      </c>
      <c r="AY6">
        <v>15</v>
      </c>
      <c r="AZ6">
        <v>44.7</v>
      </c>
      <c r="BA6">
        <v>7.8</v>
      </c>
      <c r="BB6">
        <v>349</v>
      </c>
      <c r="BC6">
        <v>18</v>
      </c>
      <c r="BD6">
        <v>50.2</v>
      </c>
      <c r="BE6">
        <v>7.6</v>
      </c>
      <c r="BF6">
        <v>904</v>
      </c>
      <c r="BG6">
        <v>59</v>
      </c>
      <c r="BH6">
        <v>24040</v>
      </c>
      <c r="BI6">
        <v>830</v>
      </c>
      <c r="BJ6">
        <v>2631</v>
      </c>
      <c r="BK6">
        <v>98</v>
      </c>
      <c r="BL6">
        <v>16.5</v>
      </c>
      <c r="BM6">
        <v>4.5999999999999996</v>
      </c>
      <c r="BN6" s="2">
        <v>318000</v>
      </c>
      <c r="BO6" s="2">
        <v>35000</v>
      </c>
      <c r="BP6">
        <v>-3050</v>
      </c>
      <c r="BQ6">
        <v>170</v>
      </c>
      <c r="BR6" s="2">
        <v>936000</v>
      </c>
      <c r="BS6" s="2">
        <v>29000</v>
      </c>
      <c r="BT6">
        <v>172</v>
      </c>
      <c r="BU6">
        <v>15</v>
      </c>
      <c r="BV6">
        <v>636</v>
      </c>
      <c r="BW6">
        <v>25</v>
      </c>
      <c r="BX6">
        <v>6490</v>
      </c>
      <c r="BY6">
        <v>210</v>
      </c>
      <c r="BZ6">
        <v>1780</v>
      </c>
      <c r="CA6">
        <v>61</v>
      </c>
      <c r="CB6">
        <v>5730</v>
      </c>
      <c r="CC6">
        <v>190</v>
      </c>
      <c r="CD6">
        <v>871</v>
      </c>
      <c r="CE6">
        <v>32</v>
      </c>
      <c r="CF6">
        <v>4660</v>
      </c>
      <c r="CG6">
        <v>180</v>
      </c>
      <c r="CH6">
        <v>1411</v>
      </c>
      <c r="CI6">
        <v>48</v>
      </c>
      <c r="CJ6">
        <v>111.6</v>
      </c>
      <c r="CK6">
        <v>4.5999999999999996</v>
      </c>
      <c r="CL6">
        <v>1663</v>
      </c>
      <c r="CM6">
        <v>58</v>
      </c>
      <c r="CN6">
        <v>221.8</v>
      </c>
      <c r="CO6">
        <v>7</v>
      </c>
      <c r="CP6">
        <v>1349</v>
      </c>
      <c r="CQ6">
        <v>49</v>
      </c>
      <c r="CR6">
        <v>254.5</v>
      </c>
      <c r="CS6">
        <v>8.6999999999999993</v>
      </c>
      <c r="CT6">
        <v>622</v>
      </c>
      <c r="CU6">
        <v>20</v>
      </c>
      <c r="CV6">
        <v>73.3</v>
      </c>
      <c r="CW6">
        <v>2.8</v>
      </c>
      <c r="CX6">
        <v>406</v>
      </c>
      <c r="CY6">
        <v>15</v>
      </c>
      <c r="CZ6">
        <v>51.9</v>
      </c>
      <c r="DA6">
        <v>1.9</v>
      </c>
      <c r="DB6">
        <v>-7</v>
      </c>
      <c r="DC6">
        <v>15</v>
      </c>
      <c r="DD6">
        <v>-0.2</v>
      </c>
      <c r="DE6">
        <v>2.5</v>
      </c>
      <c r="DF6">
        <v>6.33</v>
      </c>
      <c r="DG6">
        <v>0.33</v>
      </c>
      <c r="DH6">
        <v>1</v>
      </c>
      <c r="DI6">
        <v>0.15</v>
      </c>
      <c r="DJ6">
        <v>7.55</v>
      </c>
      <c r="DK6">
        <v>0.5</v>
      </c>
      <c r="DL6">
        <v>102.7</v>
      </c>
      <c r="DM6">
        <v>3.5</v>
      </c>
      <c r="DN6">
        <v>9.5</v>
      </c>
      <c r="DO6">
        <v>0.35</v>
      </c>
      <c r="DP6">
        <v>-78</v>
      </c>
      <c r="DQ6">
        <v>24</v>
      </c>
      <c r="DR6">
        <v>1.0190000000000001E-5</v>
      </c>
      <c r="DS6">
        <v>2.4999999999999999E-7</v>
      </c>
      <c r="DT6" s="2">
        <v>57100</v>
      </c>
      <c r="DU6" s="2">
        <v>1800</v>
      </c>
      <c r="DV6" s="2">
        <v>977000</v>
      </c>
      <c r="DW6" s="2">
        <v>37000</v>
      </c>
      <c r="DX6">
        <v>7550</v>
      </c>
      <c r="DY6">
        <v>310</v>
      </c>
      <c r="DZ6">
        <v>6480</v>
      </c>
      <c r="EA6">
        <v>570</v>
      </c>
      <c r="EB6">
        <v>5650</v>
      </c>
      <c r="EC6">
        <v>210</v>
      </c>
      <c r="ED6" s="2">
        <v>635000</v>
      </c>
      <c r="EE6" s="2">
        <v>20000</v>
      </c>
      <c r="EF6" s="2">
        <v>240300</v>
      </c>
      <c r="EG6" s="2">
        <v>8200</v>
      </c>
      <c r="EH6" s="2">
        <v>763000</v>
      </c>
      <c r="EI6" s="2">
        <v>25000</v>
      </c>
      <c r="EJ6" s="2">
        <v>159300</v>
      </c>
      <c r="EK6" s="2">
        <v>5900</v>
      </c>
      <c r="EL6" s="2">
        <v>149100</v>
      </c>
      <c r="EM6" s="2">
        <v>5900</v>
      </c>
      <c r="EN6" s="2">
        <v>38900</v>
      </c>
      <c r="EO6" s="2">
        <v>1400</v>
      </c>
      <c r="EP6">
        <v>12850</v>
      </c>
      <c r="EQ6">
        <v>520</v>
      </c>
      <c r="ER6" s="2">
        <v>52200</v>
      </c>
      <c r="ES6" s="2">
        <v>1800</v>
      </c>
      <c r="ET6" s="2">
        <v>53800</v>
      </c>
      <c r="EU6" s="2">
        <v>1700</v>
      </c>
      <c r="EV6" s="2">
        <v>78400</v>
      </c>
      <c r="EW6" s="2">
        <v>2800</v>
      </c>
      <c r="EX6" s="2">
        <v>60200</v>
      </c>
      <c r="EY6" s="2">
        <v>2100</v>
      </c>
      <c r="EZ6" s="2">
        <v>51000</v>
      </c>
      <c r="FA6" s="2">
        <v>1600</v>
      </c>
      <c r="FB6">
        <v>18500</v>
      </c>
      <c r="FC6">
        <v>710</v>
      </c>
      <c r="FD6">
        <v>21990</v>
      </c>
      <c r="FE6">
        <v>800</v>
      </c>
      <c r="FF6">
        <v>13170</v>
      </c>
      <c r="FG6">
        <v>480</v>
      </c>
      <c r="FH6">
        <v>-0.6</v>
      </c>
      <c r="FI6">
        <v>7.8</v>
      </c>
      <c r="FJ6">
        <v>349</v>
      </c>
      <c r="FK6">
        <v>18</v>
      </c>
      <c r="FL6">
        <v>50.2</v>
      </c>
      <c r="FM6">
        <v>7.6</v>
      </c>
      <c r="FN6">
        <v>904</v>
      </c>
      <c r="FO6">
        <v>59</v>
      </c>
      <c r="FP6">
        <v>24040</v>
      </c>
      <c r="FQ6">
        <v>830</v>
      </c>
      <c r="FR6">
        <v>2631</v>
      </c>
      <c r="FS6">
        <v>98</v>
      </c>
      <c r="FT6">
        <v>16.5</v>
      </c>
      <c r="FU6">
        <v>4.5999999999999996</v>
      </c>
      <c r="FV6" t="s">
        <v>459</v>
      </c>
      <c r="FW6">
        <v>0</v>
      </c>
      <c r="FX6">
        <v>2.1573000000000002</v>
      </c>
      <c r="FY6">
        <v>1.9961</v>
      </c>
      <c r="FZ6">
        <v>553.5</v>
      </c>
      <c r="GA6">
        <v>0.622</v>
      </c>
      <c r="GB6">
        <v>3.6267999999999998</v>
      </c>
      <c r="GC6">
        <v>0</v>
      </c>
      <c r="GD6">
        <v>0.10851</v>
      </c>
      <c r="GE6">
        <v>0.10974</v>
      </c>
      <c r="GF6">
        <v>8.0127000000000004E-2</v>
      </c>
      <c r="GG6">
        <v>0</v>
      </c>
      <c r="GH6">
        <v>0</v>
      </c>
      <c r="GI6">
        <v>0</v>
      </c>
      <c r="GJ6">
        <v>0.32318000000000002</v>
      </c>
      <c r="GK6">
        <v>0</v>
      </c>
      <c r="GL6">
        <v>0</v>
      </c>
      <c r="GM6">
        <v>0</v>
      </c>
      <c r="GN6">
        <v>8.9479000000000003E-2</v>
      </c>
      <c r="GO6">
        <v>0</v>
      </c>
      <c r="GP6">
        <v>0</v>
      </c>
      <c r="GQ6">
        <v>0</v>
      </c>
      <c r="GR6">
        <v>0</v>
      </c>
      <c r="GS6">
        <v>4.8330000000000002</v>
      </c>
      <c r="GT6">
        <v>5.3357000000000002E-2</v>
      </c>
      <c r="GU6">
        <v>0.14521999999999999</v>
      </c>
      <c r="GV6">
        <v>6.1034999999999999E-2</v>
      </c>
      <c r="GW6">
        <v>0</v>
      </c>
      <c r="GX6">
        <v>6.6033999999999997E-3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520</v>
      </c>
      <c r="B7" t="s">
        <v>455</v>
      </c>
      <c r="C7" t="s">
        <v>521</v>
      </c>
      <c r="D7" t="s">
        <v>457</v>
      </c>
      <c r="E7" s="1">
        <v>0.51253587962962965</v>
      </c>
      <c r="F7">
        <v>46.127000000000002</v>
      </c>
      <c r="G7" t="s">
        <v>522</v>
      </c>
      <c r="H7" s="2">
        <v>3270000</v>
      </c>
      <c r="I7" s="2">
        <v>250000</v>
      </c>
      <c r="J7" s="2">
        <v>884000</v>
      </c>
      <c r="K7" s="2">
        <v>85000</v>
      </c>
      <c r="L7">
        <v>22830</v>
      </c>
      <c r="M7">
        <v>600</v>
      </c>
      <c r="N7" s="2">
        <v>53200</v>
      </c>
      <c r="O7" s="2">
        <v>4200</v>
      </c>
      <c r="P7">
        <v>67370</v>
      </c>
      <c r="Q7">
        <v>800</v>
      </c>
      <c r="R7">
        <v>5380</v>
      </c>
      <c r="S7">
        <v>430</v>
      </c>
      <c r="T7" s="2">
        <v>587000</v>
      </c>
      <c r="U7" s="2">
        <v>47000</v>
      </c>
      <c r="V7" s="2">
        <v>214000</v>
      </c>
      <c r="W7" s="2">
        <v>19000</v>
      </c>
      <c r="X7" s="2">
        <v>677000</v>
      </c>
      <c r="Y7" s="2">
        <v>60000</v>
      </c>
      <c r="Z7" s="2">
        <v>144000</v>
      </c>
      <c r="AA7" s="2">
        <v>12000</v>
      </c>
      <c r="AB7" s="2">
        <v>138000</v>
      </c>
      <c r="AC7" s="2">
        <v>11000</v>
      </c>
      <c r="AD7" s="2">
        <v>35100</v>
      </c>
      <c r="AE7" s="2">
        <v>2900</v>
      </c>
      <c r="AF7">
        <v>11710</v>
      </c>
      <c r="AG7">
        <v>970</v>
      </c>
      <c r="AH7" s="2">
        <v>47200</v>
      </c>
      <c r="AI7" s="2">
        <v>3900</v>
      </c>
      <c r="AJ7" s="2">
        <v>48700</v>
      </c>
      <c r="AK7" s="2">
        <v>3900</v>
      </c>
      <c r="AL7" s="2">
        <v>72100</v>
      </c>
      <c r="AM7" s="2">
        <v>6200</v>
      </c>
      <c r="AN7" s="2">
        <v>54500</v>
      </c>
      <c r="AO7" s="2">
        <v>4300</v>
      </c>
      <c r="AP7" s="2">
        <v>45300</v>
      </c>
      <c r="AQ7" s="2">
        <v>3900</v>
      </c>
      <c r="AR7" s="2">
        <v>17000</v>
      </c>
      <c r="AS7" s="2">
        <v>1400</v>
      </c>
      <c r="AT7" s="2">
        <v>19800</v>
      </c>
      <c r="AU7" s="2">
        <v>1700</v>
      </c>
      <c r="AV7">
        <v>12030</v>
      </c>
      <c r="AW7">
        <v>930</v>
      </c>
      <c r="AX7">
        <v>171</v>
      </c>
      <c r="AY7">
        <v>14</v>
      </c>
      <c r="AZ7">
        <v>46</v>
      </c>
      <c r="BA7">
        <v>8</v>
      </c>
      <c r="BB7">
        <v>311</v>
      </c>
      <c r="BC7">
        <v>27</v>
      </c>
      <c r="BD7">
        <v>50.3</v>
      </c>
      <c r="BE7">
        <v>8.6999999999999993</v>
      </c>
      <c r="BF7">
        <v>890</v>
      </c>
      <c r="BG7">
        <v>100</v>
      </c>
      <c r="BH7" s="2">
        <v>22300</v>
      </c>
      <c r="BI7" s="2">
        <v>1800</v>
      </c>
      <c r="BJ7">
        <v>2430</v>
      </c>
      <c r="BK7">
        <v>200</v>
      </c>
      <c r="BL7">
        <v>9.1999999999999993</v>
      </c>
      <c r="BM7">
        <v>3.1</v>
      </c>
      <c r="BN7" s="2">
        <v>97400</v>
      </c>
      <c r="BO7" s="2">
        <v>7700</v>
      </c>
      <c r="BP7">
        <v>-1760</v>
      </c>
      <c r="BQ7">
        <v>140</v>
      </c>
      <c r="BR7" s="2">
        <v>868000</v>
      </c>
      <c r="BS7" s="2">
        <v>68000</v>
      </c>
      <c r="BT7">
        <v>178</v>
      </c>
      <c r="BU7">
        <v>20</v>
      </c>
      <c r="BV7">
        <v>557</v>
      </c>
      <c r="BW7">
        <v>41</v>
      </c>
      <c r="BX7">
        <v>6270</v>
      </c>
      <c r="BY7">
        <v>390</v>
      </c>
      <c r="BZ7">
        <v>1730</v>
      </c>
      <c r="CA7">
        <v>120</v>
      </c>
      <c r="CB7">
        <v>5510</v>
      </c>
      <c r="CC7">
        <v>370</v>
      </c>
      <c r="CD7">
        <v>845</v>
      </c>
      <c r="CE7">
        <v>52</v>
      </c>
      <c r="CF7">
        <v>4520</v>
      </c>
      <c r="CG7">
        <v>290</v>
      </c>
      <c r="CH7">
        <v>1345</v>
      </c>
      <c r="CI7">
        <v>96</v>
      </c>
      <c r="CJ7">
        <v>107.2</v>
      </c>
      <c r="CK7">
        <v>7.3</v>
      </c>
      <c r="CL7">
        <v>1580</v>
      </c>
      <c r="CM7">
        <v>110</v>
      </c>
      <c r="CN7">
        <v>214</v>
      </c>
      <c r="CO7">
        <v>14</v>
      </c>
      <c r="CP7">
        <v>1290</v>
      </c>
      <c r="CQ7">
        <v>87</v>
      </c>
      <c r="CR7">
        <v>246</v>
      </c>
      <c r="CS7">
        <v>15</v>
      </c>
      <c r="CT7">
        <v>583</v>
      </c>
      <c r="CU7">
        <v>41</v>
      </c>
      <c r="CV7">
        <v>71</v>
      </c>
      <c r="CW7">
        <v>5</v>
      </c>
      <c r="CX7">
        <v>382</v>
      </c>
      <c r="CY7">
        <v>26</v>
      </c>
      <c r="CZ7">
        <v>49.4</v>
      </c>
      <c r="DA7">
        <v>3.3</v>
      </c>
      <c r="DB7">
        <v>-2</v>
      </c>
      <c r="DC7">
        <v>15</v>
      </c>
      <c r="DD7">
        <v>-0.1</v>
      </c>
      <c r="DE7">
        <v>2.6</v>
      </c>
      <c r="DF7">
        <v>5.88</v>
      </c>
      <c r="DG7">
        <v>0.46</v>
      </c>
      <c r="DH7">
        <v>1.03</v>
      </c>
      <c r="DI7">
        <v>0.18</v>
      </c>
      <c r="DJ7">
        <v>7.64</v>
      </c>
      <c r="DK7">
        <v>0.81</v>
      </c>
      <c r="DL7">
        <v>100.4</v>
      </c>
      <c r="DM7">
        <v>6.5</v>
      </c>
      <c r="DN7">
        <v>9.36</v>
      </c>
      <c r="DO7">
        <v>0.61</v>
      </c>
      <c r="DP7">
        <v>-28.4</v>
      </c>
      <c r="DQ7">
        <v>9.6999999999999993</v>
      </c>
      <c r="DR7">
        <v>1.0200000000000001E-5</v>
      </c>
      <c r="DS7">
        <v>3.8000000000000001E-7</v>
      </c>
      <c r="DT7" s="2">
        <v>52900</v>
      </c>
      <c r="DU7" s="2">
        <v>4200</v>
      </c>
      <c r="DV7" s="2">
        <v>960000</v>
      </c>
      <c r="DW7" s="2">
        <v>71000</v>
      </c>
      <c r="DX7">
        <v>7140</v>
      </c>
      <c r="DY7">
        <v>540</v>
      </c>
      <c r="DZ7">
        <v>6640</v>
      </c>
      <c r="EA7">
        <v>740</v>
      </c>
      <c r="EB7">
        <v>5140</v>
      </c>
      <c r="EC7">
        <v>390</v>
      </c>
      <c r="ED7" s="2">
        <v>624000</v>
      </c>
      <c r="EE7" s="2">
        <v>39000</v>
      </c>
      <c r="EF7" s="2">
        <v>233000</v>
      </c>
      <c r="EG7" s="2">
        <v>16000</v>
      </c>
      <c r="EH7" s="2">
        <v>735000</v>
      </c>
      <c r="EI7" s="2">
        <v>50000</v>
      </c>
      <c r="EJ7" s="2">
        <v>154400</v>
      </c>
      <c r="EK7" s="2">
        <v>9400</v>
      </c>
      <c r="EL7" s="2">
        <v>144900</v>
      </c>
      <c r="EM7" s="2">
        <v>9200</v>
      </c>
      <c r="EN7" s="2">
        <v>36600</v>
      </c>
      <c r="EO7" s="2">
        <v>2600</v>
      </c>
      <c r="EP7">
        <v>12330</v>
      </c>
      <c r="EQ7">
        <v>840</v>
      </c>
      <c r="ER7" s="2">
        <v>49700</v>
      </c>
      <c r="ES7" s="2">
        <v>3400</v>
      </c>
      <c r="ET7" s="2">
        <v>51800</v>
      </c>
      <c r="EU7" s="2">
        <v>3300</v>
      </c>
      <c r="EV7" s="2">
        <v>77400</v>
      </c>
      <c r="EW7" s="2">
        <v>5200</v>
      </c>
      <c r="EX7" s="2">
        <v>58000</v>
      </c>
      <c r="EY7" s="2">
        <v>3500</v>
      </c>
      <c r="EZ7" s="2">
        <v>48200</v>
      </c>
      <c r="FA7" s="2">
        <v>3400</v>
      </c>
      <c r="FB7" s="2">
        <v>17900</v>
      </c>
      <c r="FC7" s="2">
        <v>1300</v>
      </c>
      <c r="FD7" s="2">
        <v>21000</v>
      </c>
      <c r="FE7" s="2">
        <v>1400</v>
      </c>
      <c r="FF7">
        <v>12520</v>
      </c>
      <c r="FG7">
        <v>830</v>
      </c>
      <c r="FH7">
        <v>-0.3</v>
      </c>
      <c r="FI7">
        <v>8.1999999999999993</v>
      </c>
      <c r="FJ7">
        <v>323</v>
      </c>
      <c r="FK7">
        <v>25</v>
      </c>
      <c r="FL7">
        <v>51.2</v>
      </c>
      <c r="FM7">
        <v>9</v>
      </c>
      <c r="FN7">
        <v>925</v>
      </c>
      <c r="FO7">
        <v>98</v>
      </c>
      <c r="FP7" s="2">
        <v>23500</v>
      </c>
      <c r="FQ7" s="2">
        <v>1500</v>
      </c>
      <c r="FR7">
        <v>2590</v>
      </c>
      <c r="FS7">
        <v>170</v>
      </c>
      <c r="FT7">
        <v>9.6</v>
      </c>
      <c r="FU7">
        <v>3.3</v>
      </c>
      <c r="FV7" t="s">
        <v>459</v>
      </c>
      <c r="FW7">
        <v>0</v>
      </c>
      <c r="FX7">
        <v>2.4091999999999998</v>
      </c>
      <c r="FY7">
        <v>2.3281000000000001</v>
      </c>
      <c r="FZ7">
        <v>612.36</v>
      </c>
      <c r="GA7">
        <v>0.68708999999999998</v>
      </c>
      <c r="GB7">
        <v>3.9043000000000001</v>
      </c>
      <c r="GC7">
        <v>0</v>
      </c>
      <c r="GD7">
        <v>0.1202</v>
      </c>
      <c r="GE7">
        <v>0.12117</v>
      </c>
      <c r="GF7">
        <v>8.8685E-2</v>
      </c>
      <c r="GG7">
        <v>0</v>
      </c>
      <c r="GH7">
        <v>0</v>
      </c>
      <c r="GI7">
        <v>0</v>
      </c>
      <c r="GJ7">
        <v>0.35774</v>
      </c>
      <c r="GK7">
        <v>0</v>
      </c>
      <c r="GL7">
        <v>0</v>
      </c>
      <c r="GM7">
        <v>0</v>
      </c>
      <c r="GN7">
        <v>9.8249000000000003E-2</v>
      </c>
      <c r="GO7">
        <v>0</v>
      </c>
      <c r="GP7">
        <v>0</v>
      </c>
      <c r="GQ7">
        <v>0</v>
      </c>
      <c r="GR7">
        <v>0</v>
      </c>
      <c r="GS7">
        <v>5.2477999999999998</v>
      </c>
      <c r="GT7">
        <v>5.9083999999999998E-2</v>
      </c>
      <c r="GU7">
        <v>0.16083</v>
      </c>
      <c r="GV7">
        <v>6.7602999999999996E-2</v>
      </c>
      <c r="GW7">
        <v>0</v>
      </c>
      <c r="GX7">
        <v>7.3141999999999999E-3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523</v>
      </c>
      <c r="B8" t="s">
        <v>455</v>
      </c>
      <c r="C8" t="s">
        <v>524</v>
      </c>
      <c r="D8" t="s">
        <v>457</v>
      </c>
      <c r="E8" s="1">
        <v>0.54017476851851853</v>
      </c>
      <c r="F8">
        <v>46.353000000000002</v>
      </c>
      <c r="G8" t="s">
        <v>525</v>
      </c>
      <c r="H8" s="2">
        <v>3670000</v>
      </c>
      <c r="I8" s="2">
        <v>130000</v>
      </c>
      <c r="J8" s="2">
        <v>1069000</v>
      </c>
      <c r="K8" s="2">
        <v>43000</v>
      </c>
      <c r="L8">
        <v>28110</v>
      </c>
      <c r="M8">
        <v>370</v>
      </c>
      <c r="N8" s="2">
        <v>60700</v>
      </c>
      <c r="O8" s="2">
        <v>2200</v>
      </c>
      <c r="P8">
        <v>70000</v>
      </c>
      <c r="Q8">
        <v>620</v>
      </c>
      <c r="R8">
        <v>6130</v>
      </c>
      <c r="S8">
        <v>250</v>
      </c>
      <c r="T8" s="2">
        <v>646000</v>
      </c>
      <c r="U8" s="2">
        <v>24000</v>
      </c>
      <c r="V8" s="2">
        <v>247000</v>
      </c>
      <c r="W8" s="2">
        <v>11000</v>
      </c>
      <c r="X8" s="2">
        <v>774000</v>
      </c>
      <c r="Y8" s="2">
        <v>32000</v>
      </c>
      <c r="Z8" s="2">
        <v>160900</v>
      </c>
      <c r="AA8" s="2">
        <v>7400</v>
      </c>
      <c r="AB8" s="2">
        <v>155200</v>
      </c>
      <c r="AC8" s="2">
        <v>6400</v>
      </c>
      <c r="AD8" s="2">
        <v>38700</v>
      </c>
      <c r="AE8" s="2">
        <v>1400</v>
      </c>
      <c r="AF8">
        <v>12890</v>
      </c>
      <c r="AG8">
        <v>510</v>
      </c>
      <c r="AH8" s="2">
        <v>52800</v>
      </c>
      <c r="AI8" s="2">
        <v>1800</v>
      </c>
      <c r="AJ8" s="2">
        <v>54700</v>
      </c>
      <c r="AK8" s="2">
        <v>2300</v>
      </c>
      <c r="AL8" s="2">
        <v>78100</v>
      </c>
      <c r="AM8" s="2">
        <v>3200</v>
      </c>
      <c r="AN8" s="2">
        <v>60300</v>
      </c>
      <c r="AO8" s="2">
        <v>2200</v>
      </c>
      <c r="AP8" s="2">
        <v>51100</v>
      </c>
      <c r="AQ8" s="2">
        <v>2100</v>
      </c>
      <c r="AR8">
        <v>18810</v>
      </c>
      <c r="AS8">
        <v>780</v>
      </c>
      <c r="AT8">
        <v>22260</v>
      </c>
      <c r="AU8">
        <v>820</v>
      </c>
      <c r="AV8">
        <v>13500</v>
      </c>
      <c r="AW8">
        <v>510</v>
      </c>
      <c r="AX8">
        <v>180</v>
      </c>
      <c r="AY8">
        <v>15</v>
      </c>
      <c r="AZ8">
        <v>46.1</v>
      </c>
      <c r="BA8">
        <v>7.9</v>
      </c>
      <c r="BB8">
        <v>345</v>
      </c>
      <c r="BC8">
        <v>18</v>
      </c>
      <c r="BD8">
        <v>49.9</v>
      </c>
      <c r="BE8">
        <v>7.7</v>
      </c>
      <c r="BF8">
        <v>897</v>
      </c>
      <c r="BG8">
        <v>72</v>
      </c>
      <c r="BH8">
        <v>21790</v>
      </c>
      <c r="BI8">
        <v>920</v>
      </c>
      <c r="BJ8">
        <v>2590</v>
      </c>
      <c r="BK8">
        <v>120</v>
      </c>
      <c r="BL8">
        <v>8.1</v>
      </c>
      <c r="BM8">
        <v>3</v>
      </c>
      <c r="BN8" s="2">
        <v>92500</v>
      </c>
      <c r="BO8" s="2">
        <v>4400</v>
      </c>
      <c r="BP8">
        <v>-5870</v>
      </c>
      <c r="BQ8">
        <v>300</v>
      </c>
      <c r="BR8" s="2">
        <v>997400</v>
      </c>
      <c r="BS8" s="2">
        <v>36000</v>
      </c>
      <c r="BT8">
        <v>77.2</v>
      </c>
      <c r="BU8">
        <v>6.8</v>
      </c>
      <c r="BV8">
        <v>642</v>
      </c>
      <c r="BW8">
        <v>27</v>
      </c>
      <c r="BX8">
        <v>6770</v>
      </c>
      <c r="BY8">
        <v>240</v>
      </c>
      <c r="BZ8">
        <v>1886</v>
      </c>
      <c r="CA8">
        <v>77</v>
      </c>
      <c r="CB8">
        <v>5800</v>
      </c>
      <c r="CC8">
        <v>240</v>
      </c>
      <c r="CD8">
        <v>886</v>
      </c>
      <c r="CE8">
        <v>38</v>
      </c>
      <c r="CF8">
        <v>4590</v>
      </c>
      <c r="CG8">
        <v>200</v>
      </c>
      <c r="CH8">
        <v>1480</v>
      </c>
      <c r="CI8">
        <v>50</v>
      </c>
      <c r="CJ8">
        <v>115.3</v>
      </c>
      <c r="CK8">
        <v>4.5999999999999996</v>
      </c>
      <c r="CL8">
        <v>1635</v>
      </c>
      <c r="CM8">
        <v>57</v>
      </c>
      <c r="CN8">
        <v>237.4</v>
      </c>
      <c r="CO8">
        <v>9.5</v>
      </c>
      <c r="CP8">
        <v>1459</v>
      </c>
      <c r="CQ8">
        <v>56</v>
      </c>
      <c r="CR8">
        <v>258</v>
      </c>
      <c r="CS8">
        <v>9.3000000000000007</v>
      </c>
      <c r="CT8">
        <v>645</v>
      </c>
      <c r="CU8">
        <v>26</v>
      </c>
      <c r="CV8">
        <v>78</v>
      </c>
      <c r="CW8">
        <v>3.1</v>
      </c>
      <c r="CX8">
        <v>437</v>
      </c>
      <c r="CY8">
        <v>16</v>
      </c>
      <c r="CZ8">
        <v>53.6</v>
      </c>
      <c r="DA8">
        <v>1.9</v>
      </c>
      <c r="DB8">
        <v>10</v>
      </c>
      <c r="DC8">
        <v>15</v>
      </c>
      <c r="DD8">
        <v>0.5</v>
      </c>
      <c r="DE8">
        <v>2.4</v>
      </c>
      <c r="DF8">
        <v>6.42</v>
      </c>
      <c r="DG8">
        <v>0.32</v>
      </c>
      <c r="DH8">
        <v>1.06</v>
      </c>
      <c r="DI8">
        <v>0.16</v>
      </c>
      <c r="DJ8">
        <v>8.0399999999999991</v>
      </c>
      <c r="DK8">
        <v>0.61</v>
      </c>
      <c r="DL8">
        <v>95.9</v>
      </c>
      <c r="DM8">
        <v>3.8</v>
      </c>
      <c r="DN8">
        <v>10.01</v>
      </c>
      <c r="DO8">
        <v>0.41</v>
      </c>
      <c r="DP8">
        <v>72</v>
      </c>
      <c r="DQ8">
        <v>27</v>
      </c>
      <c r="DR8">
        <v>9.9299999999999998E-6</v>
      </c>
      <c r="DS8">
        <v>2.9999999999999999E-7</v>
      </c>
      <c r="DT8" s="2">
        <v>60300</v>
      </c>
      <c r="DU8" s="2">
        <v>2200</v>
      </c>
      <c r="DV8" s="2">
        <v>1063000</v>
      </c>
      <c r="DW8" s="2">
        <v>39000</v>
      </c>
      <c r="DX8">
        <v>8200</v>
      </c>
      <c r="DY8">
        <v>360</v>
      </c>
      <c r="DZ8">
        <v>6790</v>
      </c>
      <c r="EA8">
        <v>600</v>
      </c>
      <c r="EB8">
        <v>5750</v>
      </c>
      <c r="EC8">
        <v>230</v>
      </c>
      <c r="ED8" s="2">
        <v>650000</v>
      </c>
      <c r="EE8" s="2">
        <v>23000</v>
      </c>
      <c r="EF8" s="2">
        <v>249000</v>
      </c>
      <c r="EG8" s="2">
        <v>10000</v>
      </c>
      <c r="EH8" s="2">
        <v>770000</v>
      </c>
      <c r="EI8" s="2">
        <v>31000</v>
      </c>
      <c r="EJ8" s="2">
        <v>163100</v>
      </c>
      <c r="EK8" s="2">
        <v>6900</v>
      </c>
      <c r="EL8" s="2">
        <v>155200</v>
      </c>
      <c r="EM8" s="2">
        <v>6400</v>
      </c>
      <c r="EN8" s="2">
        <v>39000</v>
      </c>
      <c r="EO8" s="2">
        <v>1300</v>
      </c>
      <c r="EP8">
        <v>12890</v>
      </c>
      <c r="EQ8">
        <v>510</v>
      </c>
      <c r="ER8" s="2">
        <v>52800</v>
      </c>
      <c r="ES8" s="2">
        <v>1800</v>
      </c>
      <c r="ET8" s="2">
        <v>55000</v>
      </c>
      <c r="EU8" s="2">
        <v>2200</v>
      </c>
      <c r="EV8" s="2">
        <v>78600</v>
      </c>
      <c r="EW8" s="2">
        <v>3100</v>
      </c>
      <c r="EX8" s="2">
        <v>60300</v>
      </c>
      <c r="EY8" s="2">
        <v>2200</v>
      </c>
      <c r="EZ8" s="2">
        <v>51500</v>
      </c>
      <c r="FA8" s="2">
        <v>2000</v>
      </c>
      <c r="FB8">
        <v>18930</v>
      </c>
      <c r="FC8">
        <v>750</v>
      </c>
      <c r="FD8">
        <v>22260</v>
      </c>
      <c r="FE8">
        <v>820</v>
      </c>
      <c r="FF8">
        <v>13580</v>
      </c>
      <c r="FG8">
        <v>490</v>
      </c>
      <c r="FH8">
        <v>1.5</v>
      </c>
      <c r="FI8">
        <v>7.9</v>
      </c>
      <c r="FJ8">
        <v>349</v>
      </c>
      <c r="FK8">
        <v>18</v>
      </c>
      <c r="FL8">
        <v>50.5</v>
      </c>
      <c r="FM8">
        <v>7.8</v>
      </c>
      <c r="FN8">
        <v>914</v>
      </c>
      <c r="FO8">
        <v>69</v>
      </c>
      <c r="FP8">
        <v>21930</v>
      </c>
      <c r="FQ8">
        <v>880</v>
      </c>
      <c r="FR8">
        <v>2620</v>
      </c>
      <c r="FS8">
        <v>110</v>
      </c>
      <c r="FT8">
        <v>8.3000000000000007</v>
      </c>
      <c r="FU8">
        <v>3.1</v>
      </c>
      <c r="FV8" t="s">
        <v>459</v>
      </c>
      <c r="FW8">
        <v>0</v>
      </c>
      <c r="FX8">
        <v>2.3896999999999999</v>
      </c>
      <c r="FY8">
        <v>3.4348999999999998</v>
      </c>
      <c r="FZ8">
        <v>581.32000000000005</v>
      </c>
      <c r="GA8">
        <v>0.64307000000000003</v>
      </c>
      <c r="GB8">
        <v>4.8095999999999997</v>
      </c>
      <c r="GC8">
        <v>4.5856000000000003</v>
      </c>
      <c r="GD8">
        <v>1.325</v>
      </c>
      <c r="GE8">
        <v>1.7044999999999999</v>
      </c>
      <c r="GF8">
        <v>0.29271000000000003</v>
      </c>
      <c r="GG8">
        <v>2.8626</v>
      </c>
      <c r="GH8">
        <v>0</v>
      </c>
      <c r="GI8">
        <v>0</v>
      </c>
      <c r="GJ8">
        <v>1.5577000000000001</v>
      </c>
      <c r="GK8">
        <v>0</v>
      </c>
      <c r="GL8">
        <v>0</v>
      </c>
      <c r="GM8">
        <v>8.3876000000000006E-2</v>
      </c>
      <c r="GN8">
        <v>0</v>
      </c>
      <c r="GO8">
        <v>6.9492999999999999E-2</v>
      </c>
      <c r="GP8">
        <v>0</v>
      </c>
      <c r="GQ8">
        <v>0</v>
      </c>
      <c r="GR8">
        <v>0</v>
      </c>
      <c r="GS8">
        <v>4.0990000000000002</v>
      </c>
      <c r="GT8">
        <v>4.6059999999999997E-2</v>
      </c>
      <c r="GU8">
        <v>0.14168</v>
      </c>
      <c r="GV8">
        <v>0.10996</v>
      </c>
      <c r="GW8">
        <v>0</v>
      </c>
      <c r="GX8">
        <v>1.6067000000000001E-2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526</v>
      </c>
      <c r="B9" t="s">
        <v>455</v>
      </c>
      <c r="C9" t="s">
        <v>527</v>
      </c>
      <c r="D9" t="s">
        <v>457</v>
      </c>
      <c r="E9" s="1">
        <v>0.54093275462962964</v>
      </c>
      <c r="F9">
        <v>46.045999999999999</v>
      </c>
      <c r="G9" t="s">
        <v>528</v>
      </c>
      <c r="H9" s="2">
        <v>3660000</v>
      </c>
      <c r="I9" s="2">
        <v>130000</v>
      </c>
      <c r="J9" s="2">
        <v>1047000</v>
      </c>
      <c r="K9" s="2">
        <v>45000</v>
      </c>
      <c r="L9">
        <v>28510</v>
      </c>
      <c r="M9">
        <v>420</v>
      </c>
      <c r="N9" s="2">
        <v>59100</v>
      </c>
      <c r="O9" s="2">
        <v>2200</v>
      </c>
      <c r="P9">
        <v>69980</v>
      </c>
      <c r="Q9">
        <v>610</v>
      </c>
      <c r="R9">
        <v>6070</v>
      </c>
      <c r="S9">
        <v>260</v>
      </c>
      <c r="T9" s="2">
        <v>655000</v>
      </c>
      <c r="U9" s="2">
        <v>28000</v>
      </c>
      <c r="V9" s="2">
        <v>245000</v>
      </c>
      <c r="W9" s="2">
        <v>11000</v>
      </c>
      <c r="X9" s="2">
        <v>782000</v>
      </c>
      <c r="Y9" s="2">
        <v>31000</v>
      </c>
      <c r="Z9" s="2">
        <v>163800</v>
      </c>
      <c r="AA9" s="2">
        <v>6700</v>
      </c>
      <c r="AB9" s="2">
        <v>151900</v>
      </c>
      <c r="AC9" s="2">
        <v>6000</v>
      </c>
      <c r="AD9" s="2">
        <v>39600</v>
      </c>
      <c r="AE9" s="2">
        <v>1500</v>
      </c>
      <c r="AF9">
        <v>12930</v>
      </c>
      <c r="AG9">
        <v>500</v>
      </c>
      <c r="AH9" s="2">
        <v>52100</v>
      </c>
      <c r="AI9" s="2">
        <v>1800</v>
      </c>
      <c r="AJ9" s="2">
        <v>56000</v>
      </c>
      <c r="AK9" s="2">
        <v>2000</v>
      </c>
      <c r="AL9" s="2">
        <v>78400</v>
      </c>
      <c r="AM9" s="2">
        <v>2700</v>
      </c>
      <c r="AN9" s="2">
        <v>61300</v>
      </c>
      <c r="AO9" s="2">
        <v>2000</v>
      </c>
      <c r="AP9" s="2">
        <v>51400</v>
      </c>
      <c r="AQ9" s="2">
        <v>1800</v>
      </c>
      <c r="AR9">
        <v>18620</v>
      </c>
      <c r="AS9">
        <v>680</v>
      </c>
      <c r="AT9">
        <v>21960</v>
      </c>
      <c r="AU9">
        <v>790</v>
      </c>
      <c r="AV9">
        <v>13490</v>
      </c>
      <c r="AW9">
        <v>490</v>
      </c>
      <c r="AX9">
        <v>159</v>
      </c>
      <c r="AY9">
        <v>12</v>
      </c>
      <c r="AZ9">
        <v>50.6</v>
      </c>
      <c r="BA9">
        <v>8.1999999999999993</v>
      </c>
      <c r="BB9">
        <v>355</v>
      </c>
      <c r="BC9">
        <v>18</v>
      </c>
      <c r="BD9">
        <v>50.6</v>
      </c>
      <c r="BE9">
        <v>8.5</v>
      </c>
      <c r="BF9">
        <v>871</v>
      </c>
      <c r="BG9">
        <v>74</v>
      </c>
      <c r="BH9">
        <v>22080</v>
      </c>
      <c r="BI9">
        <v>830</v>
      </c>
      <c r="BJ9">
        <v>2630</v>
      </c>
      <c r="BK9">
        <v>100</v>
      </c>
      <c r="BL9">
        <v>9.3000000000000007</v>
      </c>
      <c r="BM9">
        <v>3.1</v>
      </c>
      <c r="BN9" s="2">
        <v>51800</v>
      </c>
      <c r="BO9" s="2">
        <v>3200</v>
      </c>
      <c r="BP9">
        <v>-4000</v>
      </c>
      <c r="BQ9">
        <v>260</v>
      </c>
      <c r="BR9" s="2">
        <v>971000</v>
      </c>
      <c r="BS9" s="2">
        <v>36000</v>
      </c>
      <c r="BT9">
        <v>74.8</v>
      </c>
      <c r="BU9">
        <v>6.8</v>
      </c>
      <c r="BV9">
        <v>606</v>
      </c>
      <c r="BW9">
        <v>28</v>
      </c>
      <c r="BX9">
        <v>6920</v>
      </c>
      <c r="BY9">
        <v>290</v>
      </c>
      <c r="BZ9">
        <v>1870</v>
      </c>
      <c r="CA9">
        <v>80</v>
      </c>
      <c r="CB9">
        <v>5920</v>
      </c>
      <c r="CC9">
        <v>240</v>
      </c>
      <c r="CD9">
        <v>896</v>
      </c>
      <c r="CE9">
        <v>35</v>
      </c>
      <c r="CF9">
        <v>3980</v>
      </c>
      <c r="CG9">
        <v>170</v>
      </c>
      <c r="CH9">
        <v>1570</v>
      </c>
      <c r="CI9">
        <v>52</v>
      </c>
      <c r="CJ9">
        <v>116.5</v>
      </c>
      <c r="CK9">
        <v>4.2</v>
      </c>
      <c r="CL9">
        <v>1623</v>
      </c>
      <c r="CM9">
        <v>53</v>
      </c>
      <c r="CN9">
        <v>241.8</v>
      </c>
      <c r="CO9">
        <v>8.6</v>
      </c>
      <c r="CP9">
        <v>1478</v>
      </c>
      <c r="CQ9">
        <v>50</v>
      </c>
      <c r="CR9">
        <v>262.39999999999998</v>
      </c>
      <c r="CS9">
        <v>8.6999999999999993</v>
      </c>
      <c r="CT9">
        <v>640</v>
      </c>
      <c r="CU9">
        <v>22</v>
      </c>
      <c r="CV9">
        <v>77.3</v>
      </c>
      <c r="CW9">
        <v>2.7</v>
      </c>
      <c r="CX9">
        <v>439</v>
      </c>
      <c r="CY9">
        <v>15</v>
      </c>
      <c r="CZ9">
        <v>53.2</v>
      </c>
      <c r="DA9">
        <v>2</v>
      </c>
      <c r="DB9">
        <v>-8</v>
      </c>
      <c r="DC9">
        <v>12</v>
      </c>
      <c r="DD9">
        <v>2.2999999999999998</v>
      </c>
      <c r="DE9">
        <v>2.5</v>
      </c>
      <c r="DF9">
        <v>6.52</v>
      </c>
      <c r="DG9">
        <v>0.32</v>
      </c>
      <c r="DH9">
        <v>1.07</v>
      </c>
      <c r="DI9">
        <v>0.18</v>
      </c>
      <c r="DJ9">
        <v>7.74</v>
      </c>
      <c r="DK9">
        <v>0.65</v>
      </c>
      <c r="DL9">
        <v>96.6</v>
      </c>
      <c r="DM9">
        <v>3.6</v>
      </c>
      <c r="DN9">
        <v>10.06</v>
      </c>
      <c r="DO9">
        <v>0.4</v>
      </c>
      <c r="DP9">
        <v>44</v>
      </c>
      <c r="DQ9">
        <v>15</v>
      </c>
      <c r="DR9">
        <v>1.0200000000000001E-5</v>
      </c>
      <c r="DS9">
        <v>3.3000000000000002E-7</v>
      </c>
      <c r="DT9" s="2">
        <v>58700</v>
      </c>
      <c r="DU9" s="2">
        <v>2200</v>
      </c>
      <c r="DV9" s="2">
        <v>1026000</v>
      </c>
      <c r="DW9" s="2">
        <v>45000</v>
      </c>
      <c r="DX9">
        <v>7950</v>
      </c>
      <c r="DY9">
        <v>440</v>
      </c>
      <c r="DZ9">
        <v>6710</v>
      </c>
      <c r="EA9">
        <v>610</v>
      </c>
      <c r="EB9">
        <v>5660</v>
      </c>
      <c r="EC9">
        <v>250</v>
      </c>
      <c r="ED9" s="2">
        <v>655000</v>
      </c>
      <c r="EE9" s="2">
        <v>28000</v>
      </c>
      <c r="EF9" s="2">
        <v>247000</v>
      </c>
      <c r="EG9" s="2">
        <v>11000</v>
      </c>
      <c r="EH9" s="2">
        <v>782000</v>
      </c>
      <c r="EI9" s="2">
        <v>31000</v>
      </c>
      <c r="EJ9" s="2">
        <v>164900</v>
      </c>
      <c r="EK9" s="2">
        <v>6400</v>
      </c>
      <c r="EL9" s="2">
        <v>151900</v>
      </c>
      <c r="EM9" s="2">
        <v>6000</v>
      </c>
      <c r="EN9" s="2">
        <v>40100</v>
      </c>
      <c r="EO9" s="2">
        <v>1400</v>
      </c>
      <c r="EP9">
        <v>13020</v>
      </c>
      <c r="EQ9">
        <v>470</v>
      </c>
      <c r="ER9" s="2">
        <v>52400</v>
      </c>
      <c r="ES9" s="2">
        <v>1700</v>
      </c>
      <c r="ET9" s="2">
        <v>56000</v>
      </c>
      <c r="EU9" s="2">
        <v>2000</v>
      </c>
      <c r="EV9" s="2">
        <v>78400</v>
      </c>
      <c r="EW9" s="2">
        <v>2700</v>
      </c>
      <c r="EX9" s="2">
        <v>61300</v>
      </c>
      <c r="EY9" s="2">
        <v>2000</v>
      </c>
      <c r="EZ9" s="2">
        <v>51400</v>
      </c>
      <c r="FA9" s="2">
        <v>1800</v>
      </c>
      <c r="FB9">
        <v>18740</v>
      </c>
      <c r="FC9">
        <v>650</v>
      </c>
      <c r="FD9">
        <v>22100</v>
      </c>
      <c r="FE9">
        <v>750</v>
      </c>
      <c r="FF9">
        <v>13490</v>
      </c>
      <c r="FG9">
        <v>490</v>
      </c>
      <c r="FH9">
        <v>7.4</v>
      </c>
      <c r="FI9">
        <v>8.3000000000000007</v>
      </c>
      <c r="FJ9">
        <v>354</v>
      </c>
      <c r="FK9">
        <v>18</v>
      </c>
      <c r="FL9">
        <v>50.7</v>
      </c>
      <c r="FM9">
        <v>8.6</v>
      </c>
      <c r="FN9">
        <v>879</v>
      </c>
      <c r="FO9">
        <v>74</v>
      </c>
      <c r="FP9">
        <v>22080</v>
      </c>
      <c r="FQ9">
        <v>830</v>
      </c>
      <c r="FR9">
        <v>2630</v>
      </c>
      <c r="FS9">
        <v>100</v>
      </c>
      <c r="FT9">
        <v>9.4</v>
      </c>
      <c r="FU9">
        <v>3.1</v>
      </c>
      <c r="FV9" t="s">
        <v>459</v>
      </c>
      <c r="FW9">
        <v>0</v>
      </c>
      <c r="FX9">
        <v>1.4047000000000001</v>
      </c>
      <c r="FY9">
        <v>1.9810000000000001</v>
      </c>
      <c r="FZ9">
        <v>491.3</v>
      </c>
      <c r="GA9">
        <v>0.35777999999999999</v>
      </c>
      <c r="GB9">
        <v>2.4649000000000001</v>
      </c>
      <c r="GC9">
        <v>1.4961</v>
      </c>
      <c r="GD9">
        <v>0.27909</v>
      </c>
      <c r="GE9">
        <v>0.7288</v>
      </c>
      <c r="GF9">
        <v>0.14091999999999999</v>
      </c>
      <c r="GG9">
        <v>1.4691000000000001</v>
      </c>
      <c r="GH9">
        <v>0</v>
      </c>
      <c r="GI9">
        <v>5.2793E-2</v>
      </c>
      <c r="GJ9">
        <v>0.25190000000000001</v>
      </c>
      <c r="GK9">
        <v>7.9646999999999996E-2</v>
      </c>
      <c r="GL9">
        <v>0.37584000000000001</v>
      </c>
      <c r="GM9">
        <v>7.5647000000000006E-2</v>
      </c>
      <c r="GN9">
        <v>0.25044</v>
      </c>
      <c r="GO9">
        <v>2.4305E-2</v>
      </c>
      <c r="GP9">
        <v>0.11655</v>
      </c>
      <c r="GQ9">
        <v>0</v>
      </c>
      <c r="GR9">
        <v>0</v>
      </c>
      <c r="GS9">
        <v>2.8262</v>
      </c>
      <c r="GT9">
        <v>4.0826000000000001E-2</v>
      </c>
      <c r="GU9">
        <v>0.10911</v>
      </c>
      <c r="GV9">
        <v>9.7582000000000002E-2</v>
      </c>
      <c r="GW9">
        <v>2.5798999999999999E-2</v>
      </c>
      <c r="GX9">
        <v>7.7955000000000003E-3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/>
    </row>
    <row r="11" spans="1:263" x14ac:dyDescent="0.25">
      <c r="A11" s="3"/>
    </row>
    <row r="12" spans="1:263" x14ac:dyDescent="0.25">
      <c r="A12" s="3"/>
    </row>
    <row r="13" spans="1:263" x14ac:dyDescent="0.25">
      <c r="A13" s="3"/>
    </row>
    <row r="14" spans="1:263" x14ac:dyDescent="0.25">
      <c r="A14" s="3"/>
    </row>
    <row r="15" spans="1:263" x14ac:dyDescent="0.25">
      <c r="A15" s="3"/>
    </row>
    <row r="16" spans="1:26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t="s">
        <v>484</v>
      </c>
      <c r="B41" t="s">
        <v>455</v>
      </c>
      <c r="C41" t="s">
        <v>485</v>
      </c>
      <c r="D41" t="s">
        <v>457</v>
      </c>
      <c r="E41" s="1">
        <v>0.48811168981481479</v>
      </c>
      <c r="F41">
        <v>21.95</v>
      </c>
      <c r="G41" t="s">
        <v>486</v>
      </c>
      <c r="H41" s="2">
        <v>2783000</v>
      </c>
      <c r="I41" s="2">
        <v>38000</v>
      </c>
      <c r="J41" s="2">
        <v>834000</v>
      </c>
      <c r="K41" s="2">
        <v>18000</v>
      </c>
      <c r="L41">
        <v>17820</v>
      </c>
      <c r="M41">
        <v>200</v>
      </c>
      <c r="N41" s="2">
        <v>56300</v>
      </c>
      <c r="O41" s="2">
        <v>1000</v>
      </c>
      <c r="P41">
        <v>67840</v>
      </c>
      <c r="Q41">
        <v>740</v>
      </c>
      <c r="R41" s="2">
        <v>73200</v>
      </c>
      <c r="S41" s="2">
        <v>1300</v>
      </c>
      <c r="T41" s="2">
        <v>49800</v>
      </c>
      <c r="U41" s="2">
        <v>1200</v>
      </c>
      <c r="V41" s="2">
        <v>554000</v>
      </c>
      <c r="W41" s="2">
        <v>12000</v>
      </c>
      <c r="X41" s="2">
        <v>858000</v>
      </c>
      <c r="Y41" s="2">
        <v>18000</v>
      </c>
      <c r="Z41" s="2">
        <v>102000</v>
      </c>
      <c r="AA41" s="2">
        <v>2700</v>
      </c>
      <c r="AB41" s="2">
        <v>63100</v>
      </c>
      <c r="AC41" s="2">
        <v>1600</v>
      </c>
      <c r="AD41">
        <v>6470</v>
      </c>
      <c r="AE41">
        <v>230</v>
      </c>
      <c r="AF41">
        <v>9650</v>
      </c>
      <c r="AG41">
        <v>300</v>
      </c>
      <c r="AH41">
        <v>5110</v>
      </c>
      <c r="AI41">
        <v>160</v>
      </c>
      <c r="AJ41">
        <v>3990</v>
      </c>
      <c r="AK41">
        <v>190</v>
      </c>
      <c r="AL41">
        <v>5210</v>
      </c>
      <c r="AM41">
        <v>190</v>
      </c>
      <c r="AN41">
        <v>4340</v>
      </c>
      <c r="AO41">
        <v>190</v>
      </c>
      <c r="AP41">
        <v>3820</v>
      </c>
      <c r="AQ41">
        <v>210</v>
      </c>
      <c r="AR41">
        <v>1540</v>
      </c>
      <c r="AS41">
        <v>110</v>
      </c>
      <c r="AT41">
        <v>2250</v>
      </c>
      <c r="AU41">
        <v>100</v>
      </c>
      <c r="AV41">
        <v>1630</v>
      </c>
      <c r="AW41">
        <v>130</v>
      </c>
      <c r="AX41">
        <v>174</v>
      </c>
      <c r="AY41">
        <v>24</v>
      </c>
      <c r="AZ41">
        <v>57</v>
      </c>
      <c r="BA41">
        <v>12</v>
      </c>
      <c r="BB41">
        <v>821</v>
      </c>
      <c r="BC41">
        <v>33</v>
      </c>
      <c r="BD41">
        <v>238</v>
      </c>
      <c r="BE41">
        <v>28</v>
      </c>
      <c r="BF41">
        <v>1000</v>
      </c>
      <c r="BG41">
        <v>110</v>
      </c>
      <c r="BH41">
        <v>31930</v>
      </c>
      <c r="BI41">
        <v>720</v>
      </c>
      <c r="BJ41">
        <v>11720</v>
      </c>
      <c r="BK41">
        <v>230</v>
      </c>
      <c r="BL41">
        <v>8.6999999999999993</v>
      </c>
      <c r="BM41">
        <v>4.5999999999999996</v>
      </c>
      <c r="BN41">
        <v>36070</v>
      </c>
      <c r="BO41">
        <v>800</v>
      </c>
      <c r="BP41">
        <v>198</v>
      </c>
      <c r="BQ41">
        <v>52</v>
      </c>
      <c r="BR41" s="2">
        <v>913000</v>
      </c>
      <c r="BS41" s="2">
        <v>17000</v>
      </c>
      <c r="BT41">
        <v>134</v>
      </c>
      <c r="BU41">
        <v>11</v>
      </c>
      <c r="BV41">
        <v>9340</v>
      </c>
      <c r="BW41">
        <v>150</v>
      </c>
      <c r="BX41">
        <v>481</v>
      </c>
      <c r="BY41">
        <v>12</v>
      </c>
      <c r="BZ41">
        <v>3869</v>
      </c>
      <c r="CA41">
        <v>82</v>
      </c>
      <c r="CB41">
        <v>5670</v>
      </c>
      <c r="CC41">
        <v>120</v>
      </c>
      <c r="CD41">
        <v>534</v>
      </c>
      <c r="CE41">
        <v>14</v>
      </c>
      <c r="CF41">
        <v>1873</v>
      </c>
      <c r="CG41">
        <v>47</v>
      </c>
      <c r="CH41">
        <v>180.4</v>
      </c>
      <c r="CI41">
        <v>6.5</v>
      </c>
      <c r="CJ41">
        <v>81.8</v>
      </c>
      <c r="CK41">
        <v>2.5</v>
      </c>
      <c r="CL41">
        <v>140.69999999999999</v>
      </c>
      <c r="CM41">
        <v>4.5</v>
      </c>
      <c r="CN41">
        <v>15.79</v>
      </c>
      <c r="CO41">
        <v>0.76</v>
      </c>
      <c r="CP41">
        <v>81</v>
      </c>
      <c r="CQ41">
        <v>2.9</v>
      </c>
      <c r="CR41">
        <v>16.690000000000001</v>
      </c>
      <c r="CS41">
        <v>0.72</v>
      </c>
      <c r="CT41">
        <v>43.3</v>
      </c>
      <c r="CU41">
        <v>2.2999999999999998</v>
      </c>
      <c r="CV41">
        <v>5.92</v>
      </c>
      <c r="CW41">
        <v>0.41</v>
      </c>
      <c r="CX41">
        <v>38.700000000000003</v>
      </c>
      <c r="CY41">
        <v>1.8</v>
      </c>
      <c r="CZ41">
        <v>5.93</v>
      </c>
      <c r="DA41">
        <v>0.47</v>
      </c>
      <c r="DB41">
        <v>-1</v>
      </c>
      <c r="DC41">
        <v>24</v>
      </c>
      <c r="DD41">
        <v>3.5</v>
      </c>
      <c r="DE41">
        <v>4.0999999999999996</v>
      </c>
      <c r="DF41">
        <v>14.05</v>
      </c>
      <c r="DG41">
        <v>0.56999999999999995</v>
      </c>
      <c r="DH41">
        <v>4.59</v>
      </c>
      <c r="DI41">
        <v>0.54</v>
      </c>
      <c r="DJ41">
        <v>7.98</v>
      </c>
      <c r="DK41">
        <v>0.9</v>
      </c>
      <c r="DL41">
        <v>125.8</v>
      </c>
      <c r="DM41">
        <v>2.8</v>
      </c>
      <c r="DN41">
        <v>40.54</v>
      </c>
      <c r="DO41">
        <v>0.78</v>
      </c>
      <c r="DP41">
        <v>580</v>
      </c>
      <c r="DQ41">
        <v>300</v>
      </c>
      <c r="DR41">
        <v>4.4700000000000002E-5</v>
      </c>
      <c r="DS41">
        <v>1.1999999999999999E-6</v>
      </c>
      <c r="DT41" s="2">
        <v>56000</v>
      </c>
      <c r="DU41" s="2">
        <v>1000</v>
      </c>
      <c r="DV41" s="2">
        <v>811000</v>
      </c>
      <c r="DW41" s="2">
        <v>18000</v>
      </c>
      <c r="DX41">
        <v>750</v>
      </c>
      <c r="DY41">
        <v>210</v>
      </c>
      <c r="DZ41">
        <v>9330</v>
      </c>
      <c r="EA41">
        <v>740</v>
      </c>
      <c r="EB41" s="2">
        <v>72800</v>
      </c>
      <c r="EC41" s="2">
        <v>1300</v>
      </c>
      <c r="ED41" s="2">
        <v>49800</v>
      </c>
      <c r="EE41" s="2">
        <v>1200</v>
      </c>
      <c r="EF41" s="2">
        <v>554000</v>
      </c>
      <c r="EG41" s="2">
        <v>12000</v>
      </c>
      <c r="EH41" s="2">
        <v>858000</v>
      </c>
      <c r="EI41" s="2">
        <v>18000</v>
      </c>
      <c r="EJ41" s="2">
        <v>102000</v>
      </c>
      <c r="EK41" s="2">
        <v>2700</v>
      </c>
      <c r="EL41" s="2">
        <v>63100</v>
      </c>
      <c r="EM41" s="2">
        <v>1600</v>
      </c>
      <c r="EN41">
        <v>6470</v>
      </c>
      <c r="EO41">
        <v>230</v>
      </c>
      <c r="EP41">
        <v>9650</v>
      </c>
      <c r="EQ41">
        <v>300</v>
      </c>
      <c r="ER41">
        <v>5110</v>
      </c>
      <c r="ES41">
        <v>160</v>
      </c>
      <c r="ET41">
        <v>3990</v>
      </c>
      <c r="EU41">
        <v>190</v>
      </c>
      <c r="EV41">
        <v>5210</v>
      </c>
      <c r="EW41">
        <v>190</v>
      </c>
      <c r="EX41">
        <v>4340</v>
      </c>
      <c r="EY41">
        <v>190</v>
      </c>
      <c r="EZ41">
        <v>3820</v>
      </c>
      <c r="FA41">
        <v>210</v>
      </c>
      <c r="FB41">
        <v>1540</v>
      </c>
      <c r="FC41">
        <v>110</v>
      </c>
      <c r="FD41">
        <v>2250</v>
      </c>
      <c r="FE41">
        <v>100</v>
      </c>
      <c r="FF41">
        <v>1630</v>
      </c>
      <c r="FG41">
        <v>130</v>
      </c>
      <c r="FH41">
        <v>10</v>
      </c>
      <c r="FI41">
        <v>12</v>
      </c>
      <c r="FJ41">
        <v>820</v>
      </c>
      <c r="FK41">
        <v>33</v>
      </c>
      <c r="FL41">
        <v>238</v>
      </c>
      <c r="FM41">
        <v>28</v>
      </c>
      <c r="FN41">
        <v>1000</v>
      </c>
      <c r="FO41">
        <v>110</v>
      </c>
      <c r="FP41">
        <v>31930</v>
      </c>
      <c r="FQ41">
        <v>720</v>
      </c>
      <c r="FR41">
        <v>11720</v>
      </c>
      <c r="FS41">
        <v>230</v>
      </c>
      <c r="FT41">
        <v>8.6999999999999993</v>
      </c>
      <c r="FU41">
        <v>4.5999999999999996</v>
      </c>
      <c r="FV41" t="s">
        <v>459</v>
      </c>
    </row>
    <row r="42" spans="1:178" x14ac:dyDescent="0.25">
      <c r="A42" t="s">
        <v>487</v>
      </c>
      <c r="B42" t="s">
        <v>455</v>
      </c>
      <c r="C42" t="s">
        <v>488</v>
      </c>
      <c r="D42" t="s">
        <v>457</v>
      </c>
      <c r="E42" s="1">
        <v>0.48925717592592594</v>
      </c>
      <c r="F42">
        <v>30.228999999999999</v>
      </c>
      <c r="G42" t="s">
        <v>489</v>
      </c>
      <c r="H42" s="2">
        <v>2647000</v>
      </c>
      <c r="I42" s="2">
        <v>49000</v>
      </c>
      <c r="J42" s="2">
        <v>1031000</v>
      </c>
      <c r="K42" s="2">
        <v>32000</v>
      </c>
      <c r="L42">
        <v>17550</v>
      </c>
      <c r="M42">
        <v>180</v>
      </c>
      <c r="N42" s="2">
        <v>61300</v>
      </c>
      <c r="O42" s="2">
        <v>1600</v>
      </c>
      <c r="P42">
        <v>73420</v>
      </c>
      <c r="Q42">
        <v>760</v>
      </c>
      <c r="R42" s="2">
        <v>88500</v>
      </c>
      <c r="S42" s="2">
        <v>2200</v>
      </c>
      <c r="T42">
        <v>27050</v>
      </c>
      <c r="U42">
        <v>780</v>
      </c>
      <c r="V42" s="2">
        <v>472000</v>
      </c>
      <c r="W42" s="2">
        <v>10000</v>
      </c>
      <c r="X42" s="2">
        <v>670000</v>
      </c>
      <c r="Y42" s="2">
        <v>13000</v>
      </c>
      <c r="Z42" s="2">
        <v>78100</v>
      </c>
      <c r="AA42" s="2">
        <v>1800</v>
      </c>
      <c r="AB42" s="2">
        <v>47000</v>
      </c>
      <c r="AC42" s="2">
        <v>1100</v>
      </c>
      <c r="AD42">
        <v>4400</v>
      </c>
      <c r="AE42">
        <v>160</v>
      </c>
      <c r="AF42">
        <v>7100</v>
      </c>
      <c r="AG42">
        <v>220</v>
      </c>
      <c r="AH42">
        <v>3410</v>
      </c>
      <c r="AI42">
        <v>120</v>
      </c>
      <c r="AJ42">
        <v>2570</v>
      </c>
      <c r="AK42">
        <v>120</v>
      </c>
      <c r="AL42">
        <v>3230</v>
      </c>
      <c r="AM42">
        <v>140</v>
      </c>
      <c r="AN42">
        <v>2310</v>
      </c>
      <c r="AO42">
        <v>110</v>
      </c>
      <c r="AP42">
        <v>2050</v>
      </c>
      <c r="AQ42">
        <v>110</v>
      </c>
      <c r="AR42">
        <v>762</v>
      </c>
      <c r="AS42">
        <v>74</v>
      </c>
      <c r="AT42">
        <v>1000</v>
      </c>
      <c r="AU42">
        <v>71</v>
      </c>
      <c r="AV42">
        <v>788</v>
      </c>
      <c r="AW42">
        <v>76</v>
      </c>
      <c r="AX42">
        <v>155</v>
      </c>
      <c r="AY42">
        <v>16</v>
      </c>
      <c r="AZ42">
        <v>48.8</v>
      </c>
      <c r="BA42">
        <v>9.6999999999999993</v>
      </c>
      <c r="BB42">
        <v>766</v>
      </c>
      <c r="BC42">
        <v>25</v>
      </c>
      <c r="BD42">
        <v>187</v>
      </c>
      <c r="BE42">
        <v>19</v>
      </c>
      <c r="BF42">
        <v>982</v>
      </c>
      <c r="BG42">
        <v>69</v>
      </c>
      <c r="BH42">
        <v>34500</v>
      </c>
      <c r="BI42">
        <v>630</v>
      </c>
      <c r="BJ42">
        <v>11110</v>
      </c>
      <c r="BK42">
        <v>150</v>
      </c>
      <c r="BL42">
        <v>18.2</v>
      </c>
      <c r="BM42">
        <v>5.9</v>
      </c>
      <c r="BN42" s="2">
        <v>41700</v>
      </c>
      <c r="BO42" s="2">
        <v>1300</v>
      </c>
      <c r="BP42">
        <v>6</v>
      </c>
      <c r="BQ42">
        <v>35</v>
      </c>
      <c r="BR42" s="2">
        <v>994000</v>
      </c>
      <c r="BS42" s="2">
        <v>25000</v>
      </c>
      <c r="BT42">
        <v>212</v>
      </c>
      <c r="BU42">
        <v>11</v>
      </c>
      <c r="BV42">
        <v>11980</v>
      </c>
      <c r="BW42">
        <v>290</v>
      </c>
      <c r="BX42">
        <v>261.89999999999998</v>
      </c>
      <c r="BY42">
        <v>7.5</v>
      </c>
      <c r="BZ42">
        <v>3298</v>
      </c>
      <c r="CA42">
        <v>73</v>
      </c>
      <c r="CB42">
        <v>4424</v>
      </c>
      <c r="CC42">
        <v>83</v>
      </c>
      <c r="CD42">
        <v>410.3</v>
      </c>
      <c r="CE42">
        <v>9.1999999999999993</v>
      </c>
      <c r="CF42">
        <v>1382</v>
      </c>
      <c r="CG42">
        <v>33</v>
      </c>
      <c r="CH42">
        <v>120.6</v>
      </c>
      <c r="CI42">
        <v>4.4000000000000004</v>
      </c>
      <c r="CJ42">
        <v>60.2</v>
      </c>
      <c r="CK42">
        <v>1.9</v>
      </c>
      <c r="CL42">
        <v>94.1</v>
      </c>
      <c r="CM42">
        <v>3.4</v>
      </c>
      <c r="CN42">
        <v>10.19</v>
      </c>
      <c r="CO42">
        <v>0.5</v>
      </c>
      <c r="CP42">
        <v>51.3</v>
      </c>
      <c r="CQ42">
        <v>2.2000000000000002</v>
      </c>
      <c r="CR42">
        <v>8.89</v>
      </c>
      <c r="CS42">
        <v>0.41</v>
      </c>
      <c r="CT42">
        <v>23.3</v>
      </c>
      <c r="CU42">
        <v>1.3</v>
      </c>
      <c r="CV42">
        <v>2.93</v>
      </c>
      <c r="CW42">
        <v>0.28000000000000003</v>
      </c>
      <c r="CX42">
        <v>17.3</v>
      </c>
      <c r="CY42">
        <v>1.2</v>
      </c>
      <c r="CZ42">
        <v>2.88</v>
      </c>
      <c r="DA42">
        <v>0.28000000000000003</v>
      </c>
      <c r="DB42">
        <v>-20</v>
      </c>
      <c r="DC42">
        <v>16</v>
      </c>
      <c r="DD42">
        <v>0.7</v>
      </c>
      <c r="DE42">
        <v>3.5</v>
      </c>
      <c r="DF42">
        <v>13.16</v>
      </c>
      <c r="DG42">
        <v>0.44</v>
      </c>
      <c r="DH42">
        <v>3.6</v>
      </c>
      <c r="DI42">
        <v>0.37</v>
      </c>
      <c r="DJ42">
        <v>7.87</v>
      </c>
      <c r="DK42">
        <v>0.55000000000000004</v>
      </c>
      <c r="DL42">
        <v>136.6</v>
      </c>
      <c r="DM42">
        <v>2.5</v>
      </c>
      <c r="DN42">
        <v>38.520000000000003</v>
      </c>
      <c r="DO42">
        <v>0.52</v>
      </c>
      <c r="DP42">
        <v>-1570</v>
      </c>
      <c r="DQ42">
        <v>520</v>
      </c>
      <c r="DR42">
        <v>3.8899999999999997E-5</v>
      </c>
      <c r="DS42">
        <v>1.1000000000000001E-6</v>
      </c>
      <c r="DT42" s="2">
        <v>61000</v>
      </c>
      <c r="DU42" s="2">
        <v>1600</v>
      </c>
      <c r="DV42" s="2">
        <v>1008000</v>
      </c>
      <c r="DW42" s="2">
        <v>32000</v>
      </c>
      <c r="DX42">
        <v>50</v>
      </c>
      <c r="DY42">
        <v>180</v>
      </c>
      <c r="DZ42">
        <v>14930</v>
      </c>
      <c r="EA42">
        <v>760</v>
      </c>
      <c r="EB42" s="2">
        <v>88000</v>
      </c>
      <c r="EC42" s="2">
        <v>2200</v>
      </c>
      <c r="ED42">
        <v>27050</v>
      </c>
      <c r="EE42">
        <v>780</v>
      </c>
      <c r="EF42" s="2">
        <v>472000</v>
      </c>
      <c r="EG42" s="2">
        <v>10000</v>
      </c>
      <c r="EH42" s="2">
        <v>670000</v>
      </c>
      <c r="EI42" s="2">
        <v>13000</v>
      </c>
      <c r="EJ42" s="2">
        <v>78100</v>
      </c>
      <c r="EK42" s="2">
        <v>1800</v>
      </c>
      <c r="EL42" s="2">
        <v>47000</v>
      </c>
      <c r="EM42" s="2">
        <v>1100</v>
      </c>
      <c r="EN42">
        <v>4400</v>
      </c>
      <c r="EO42">
        <v>160</v>
      </c>
      <c r="EP42">
        <v>7100</v>
      </c>
      <c r="EQ42">
        <v>220</v>
      </c>
      <c r="ER42">
        <v>3410</v>
      </c>
      <c r="ES42">
        <v>120</v>
      </c>
      <c r="ET42">
        <v>2570</v>
      </c>
      <c r="EU42">
        <v>120</v>
      </c>
      <c r="EV42">
        <v>3230</v>
      </c>
      <c r="EW42">
        <v>140</v>
      </c>
      <c r="EX42">
        <v>2310</v>
      </c>
      <c r="EY42">
        <v>110</v>
      </c>
      <c r="EZ42">
        <v>2050</v>
      </c>
      <c r="FA42">
        <v>110</v>
      </c>
      <c r="FB42">
        <v>762</v>
      </c>
      <c r="FC42">
        <v>74</v>
      </c>
      <c r="FD42">
        <v>1000</v>
      </c>
      <c r="FE42">
        <v>71</v>
      </c>
      <c r="FF42">
        <v>788</v>
      </c>
      <c r="FG42">
        <v>76</v>
      </c>
      <c r="FH42">
        <v>1.9</v>
      </c>
      <c r="FI42">
        <v>9.6999999999999993</v>
      </c>
      <c r="FJ42">
        <v>765</v>
      </c>
      <c r="FK42">
        <v>25</v>
      </c>
      <c r="FL42">
        <v>187</v>
      </c>
      <c r="FM42">
        <v>19</v>
      </c>
      <c r="FN42">
        <v>982</v>
      </c>
      <c r="FO42">
        <v>69</v>
      </c>
      <c r="FP42">
        <v>34500</v>
      </c>
      <c r="FQ42">
        <v>630</v>
      </c>
      <c r="FR42">
        <v>11110</v>
      </c>
      <c r="FS42">
        <v>150</v>
      </c>
      <c r="FT42">
        <v>18.2</v>
      </c>
      <c r="FU42">
        <v>5.9</v>
      </c>
      <c r="FV42" t="s">
        <v>459</v>
      </c>
    </row>
    <row r="43" spans="1:178" x14ac:dyDescent="0.25">
      <c r="A43" t="s">
        <v>490</v>
      </c>
      <c r="B43" t="s">
        <v>455</v>
      </c>
      <c r="C43" t="s">
        <v>491</v>
      </c>
      <c r="D43" t="s">
        <v>457</v>
      </c>
      <c r="E43" s="1">
        <v>0.48992349537037039</v>
      </c>
      <c r="F43">
        <v>37.93</v>
      </c>
      <c r="G43" t="s">
        <v>492</v>
      </c>
      <c r="H43" s="2">
        <v>3044000</v>
      </c>
      <c r="I43" s="2">
        <v>92000</v>
      </c>
      <c r="J43" s="2">
        <v>990000</v>
      </c>
      <c r="K43" s="2">
        <v>37000</v>
      </c>
      <c r="L43">
        <v>17640</v>
      </c>
      <c r="M43">
        <v>140</v>
      </c>
      <c r="N43" s="2">
        <v>59600</v>
      </c>
      <c r="O43" s="2">
        <v>1800</v>
      </c>
      <c r="P43">
        <v>69120</v>
      </c>
      <c r="Q43">
        <v>700</v>
      </c>
      <c r="R43" s="2">
        <v>77800</v>
      </c>
      <c r="S43" s="2">
        <v>2500</v>
      </c>
      <c r="T43" s="2">
        <v>52600</v>
      </c>
      <c r="U43" s="2">
        <v>1800</v>
      </c>
      <c r="V43" s="2">
        <v>582000</v>
      </c>
      <c r="W43" s="2">
        <v>21000</v>
      </c>
      <c r="X43" s="2">
        <v>919000</v>
      </c>
      <c r="Y43" s="2">
        <v>33000</v>
      </c>
      <c r="Z43" s="2">
        <v>108500</v>
      </c>
      <c r="AA43" s="2">
        <v>3200</v>
      </c>
      <c r="AB43" s="2">
        <v>66100</v>
      </c>
      <c r="AC43" s="2">
        <v>2300</v>
      </c>
      <c r="AD43">
        <v>6880</v>
      </c>
      <c r="AE43">
        <v>280</v>
      </c>
      <c r="AF43">
        <v>10160</v>
      </c>
      <c r="AG43">
        <v>380</v>
      </c>
      <c r="AH43">
        <v>5470</v>
      </c>
      <c r="AI43">
        <v>190</v>
      </c>
      <c r="AJ43">
        <v>4220</v>
      </c>
      <c r="AK43">
        <v>160</v>
      </c>
      <c r="AL43">
        <v>5640</v>
      </c>
      <c r="AM43">
        <v>230</v>
      </c>
      <c r="AN43">
        <v>4220</v>
      </c>
      <c r="AO43">
        <v>170</v>
      </c>
      <c r="AP43">
        <v>4090</v>
      </c>
      <c r="AQ43">
        <v>200</v>
      </c>
      <c r="AR43">
        <v>1617</v>
      </c>
      <c r="AS43">
        <v>96</v>
      </c>
      <c r="AT43">
        <v>2250</v>
      </c>
      <c r="AU43">
        <v>130</v>
      </c>
      <c r="AV43">
        <v>1470</v>
      </c>
      <c r="AW43">
        <v>81</v>
      </c>
      <c r="AX43">
        <v>172</v>
      </c>
      <c r="AY43">
        <v>16</v>
      </c>
      <c r="AZ43">
        <v>57</v>
      </c>
      <c r="BA43">
        <v>10</v>
      </c>
      <c r="BB43">
        <v>858</v>
      </c>
      <c r="BC43">
        <v>29</v>
      </c>
      <c r="BD43">
        <v>225</v>
      </c>
      <c r="BE43">
        <v>18</v>
      </c>
      <c r="BF43">
        <v>1003</v>
      </c>
      <c r="BG43">
        <v>74</v>
      </c>
      <c r="BH43">
        <v>31820</v>
      </c>
      <c r="BI43">
        <v>960</v>
      </c>
      <c r="BJ43">
        <v>12060</v>
      </c>
      <c r="BK43">
        <v>380</v>
      </c>
      <c r="BL43">
        <v>16.5</v>
      </c>
      <c r="BM43">
        <v>5.3</v>
      </c>
      <c r="BN43" s="2">
        <v>38800</v>
      </c>
      <c r="BO43" s="2">
        <v>1500</v>
      </c>
      <c r="BP43">
        <v>-1</v>
      </c>
      <c r="BQ43">
        <v>24</v>
      </c>
      <c r="BR43" s="2">
        <v>966000</v>
      </c>
      <c r="BS43" s="2">
        <v>29000</v>
      </c>
      <c r="BT43">
        <v>151</v>
      </c>
      <c r="BU43">
        <v>10</v>
      </c>
      <c r="BV43">
        <v>10910</v>
      </c>
      <c r="BW43">
        <v>340</v>
      </c>
      <c r="BX43">
        <v>511</v>
      </c>
      <c r="BY43">
        <v>17</v>
      </c>
      <c r="BZ43">
        <v>4060</v>
      </c>
      <c r="CA43">
        <v>150</v>
      </c>
      <c r="CB43">
        <v>6070</v>
      </c>
      <c r="CC43">
        <v>220</v>
      </c>
      <c r="CD43">
        <v>571</v>
      </c>
      <c r="CE43">
        <v>17</v>
      </c>
      <c r="CF43">
        <v>1931</v>
      </c>
      <c r="CG43">
        <v>67</v>
      </c>
      <c r="CH43">
        <v>186.9</v>
      </c>
      <c r="CI43">
        <v>7.5</v>
      </c>
      <c r="CJ43">
        <v>86.3</v>
      </c>
      <c r="CK43">
        <v>3.3</v>
      </c>
      <c r="CL43">
        <v>151</v>
      </c>
      <c r="CM43">
        <v>5.3</v>
      </c>
      <c r="CN43">
        <v>16.78</v>
      </c>
      <c r="CO43">
        <v>0.63</v>
      </c>
      <c r="CP43">
        <v>90</v>
      </c>
      <c r="CQ43">
        <v>3.6</v>
      </c>
      <c r="CR43">
        <v>16.27</v>
      </c>
      <c r="CS43">
        <v>0.65</v>
      </c>
      <c r="CT43">
        <v>46.6</v>
      </c>
      <c r="CU43">
        <v>2.2999999999999998</v>
      </c>
      <c r="CV43">
        <v>6.23</v>
      </c>
      <c r="CW43">
        <v>0.37</v>
      </c>
      <c r="CX43">
        <v>39.1</v>
      </c>
      <c r="CY43">
        <v>2.2999999999999998</v>
      </c>
      <c r="CZ43">
        <v>5.37</v>
      </c>
      <c r="DA43">
        <v>0.3</v>
      </c>
      <c r="DB43">
        <v>-3</v>
      </c>
      <c r="DC43">
        <v>16</v>
      </c>
      <c r="DD43">
        <v>3.8</v>
      </c>
      <c r="DE43">
        <v>3.8</v>
      </c>
      <c r="DF43">
        <v>14.77</v>
      </c>
      <c r="DG43">
        <v>0.5</v>
      </c>
      <c r="DH43">
        <v>4.3499999999999996</v>
      </c>
      <c r="DI43">
        <v>0.36</v>
      </c>
      <c r="DJ43">
        <v>8.0500000000000007</v>
      </c>
      <c r="DK43">
        <v>0.59</v>
      </c>
      <c r="DL43">
        <v>126.3</v>
      </c>
      <c r="DM43">
        <v>3.8</v>
      </c>
      <c r="DN43">
        <v>41.8</v>
      </c>
      <c r="DO43">
        <v>1.3</v>
      </c>
      <c r="DP43">
        <v>-710</v>
      </c>
      <c r="DQ43">
        <v>230</v>
      </c>
      <c r="DR43">
        <v>4.3350000000000003E-5</v>
      </c>
      <c r="DS43">
        <v>7.1999999999999999E-7</v>
      </c>
      <c r="DT43" s="2">
        <v>59300</v>
      </c>
      <c r="DU43" s="2">
        <v>1800</v>
      </c>
      <c r="DV43" s="2">
        <v>967000</v>
      </c>
      <c r="DW43" s="2">
        <v>37000</v>
      </c>
      <c r="DX43">
        <v>0</v>
      </c>
      <c r="DY43">
        <v>140</v>
      </c>
      <c r="DZ43">
        <v>10630</v>
      </c>
      <c r="EA43">
        <v>710</v>
      </c>
      <c r="EB43" s="2">
        <v>77400</v>
      </c>
      <c r="EC43" s="2">
        <v>2500</v>
      </c>
      <c r="ED43" s="2">
        <v>52600</v>
      </c>
      <c r="EE43" s="2">
        <v>1800</v>
      </c>
      <c r="EF43" s="2">
        <v>582000</v>
      </c>
      <c r="EG43" s="2">
        <v>21000</v>
      </c>
      <c r="EH43" s="2">
        <v>919000</v>
      </c>
      <c r="EI43" s="2">
        <v>33000</v>
      </c>
      <c r="EJ43" s="2">
        <v>108500</v>
      </c>
      <c r="EK43" s="2">
        <v>3200</v>
      </c>
      <c r="EL43" s="2">
        <v>66100</v>
      </c>
      <c r="EM43" s="2">
        <v>2300</v>
      </c>
      <c r="EN43">
        <v>6880</v>
      </c>
      <c r="EO43">
        <v>280</v>
      </c>
      <c r="EP43">
        <v>10160</v>
      </c>
      <c r="EQ43">
        <v>380</v>
      </c>
      <c r="ER43">
        <v>5470</v>
      </c>
      <c r="ES43">
        <v>190</v>
      </c>
      <c r="ET43">
        <v>4220</v>
      </c>
      <c r="EU43">
        <v>160</v>
      </c>
      <c r="EV43">
        <v>5640</v>
      </c>
      <c r="EW43">
        <v>230</v>
      </c>
      <c r="EX43">
        <v>4220</v>
      </c>
      <c r="EY43">
        <v>170</v>
      </c>
      <c r="EZ43">
        <v>4090</v>
      </c>
      <c r="FA43">
        <v>200</v>
      </c>
      <c r="FB43">
        <v>1617</v>
      </c>
      <c r="FC43">
        <v>96</v>
      </c>
      <c r="FD43">
        <v>2250</v>
      </c>
      <c r="FE43">
        <v>130</v>
      </c>
      <c r="FF43">
        <v>1470</v>
      </c>
      <c r="FG43">
        <v>81</v>
      </c>
      <c r="FH43">
        <v>10</v>
      </c>
      <c r="FI43">
        <v>10</v>
      </c>
      <c r="FJ43">
        <v>857</v>
      </c>
      <c r="FK43">
        <v>29</v>
      </c>
      <c r="FL43">
        <v>225</v>
      </c>
      <c r="FM43">
        <v>18</v>
      </c>
      <c r="FN43">
        <v>1003</v>
      </c>
      <c r="FO43">
        <v>74</v>
      </c>
      <c r="FP43">
        <v>31820</v>
      </c>
      <c r="FQ43">
        <v>960</v>
      </c>
      <c r="FR43">
        <v>12060</v>
      </c>
      <c r="FS43">
        <v>380</v>
      </c>
      <c r="FT43">
        <v>16.399999999999999</v>
      </c>
      <c r="FU43">
        <v>5.3</v>
      </c>
      <c r="FV43" t="s">
        <v>459</v>
      </c>
    </row>
    <row r="44" spans="1:178" x14ac:dyDescent="0.25">
      <c r="A44" t="s">
        <v>493</v>
      </c>
      <c r="B44" t="s">
        <v>455</v>
      </c>
      <c r="C44" t="s">
        <v>494</v>
      </c>
      <c r="D44" t="s">
        <v>457</v>
      </c>
      <c r="E44" s="1">
        <v>0.51567731481481482</v>
      </c>
      <c r="F44">
        <v>30.614000000000001</v>
      </c>
      <c r="G44" t="s">
        <v>495</v>
      </c>
      <c r="H44" s="2">
        <v>2851000</v>
      </c>
      <c r="I44" s="2">
        <v>62000</v>
      </c>
      <c r="J44" s="2">
        <v>1099000</v>
      </c>
      <c r="K44" s="2">
        <v>37000</v>
      </c>
      <c r="L44">
        <v>13150</v>
      </c>
      <c r="M44">
        <v>180</v>
      </c>
      <c r="N44" s="2">
        <v>65000</v>
      </c>
      <c r="O44" s="2">
        <v>1600</v>
      </c>
      <c r="P44">
        <v>76230</v>
      </c>
      <c r="Q44">
        <v>710</v>
      </c>
      <c r="R44" s="2">
        <v>92800</v>
      </c>
      <c r="S44" s="2">
        <v>2000</v>
      </c>
      <c r="T44" s="2">
        <v>39900</v>
      </c>
      <c r="U44" s="2">
        <v>1200</v>
      </c>
      <c r="V44" s="2">
        <v>496000</v>
      </c>
      <c r="W44" s="2">
        <v>13000</v>
      </c>
      <c r="X44" s="2">
        <v>740000</v>
      </c>
      <c r="Y44" s="2">
        <v>20000</v>
      </c>
      <c r="Z44" s="2">
        <v>87800</v>
      </c>
      <c r="AA44" s="2">
        <v>3000</v>
      </c>
      <c r="AB44" s="2">
        <v>53600</v>
      </c>
      <c r="AC44" s="2">
        <v>1800</v>
      </c>
      <c r="AD44">
        <v>5360</v>
      </c>
      <c r="AE44">
        <v>250</v>
      </c>
      <c r="AF44">
        <v>7930</v>
      </c>
      <c r="AG44">
        <v>330</v>
      </c>
      <c r="AH44">
        <v>4170</v>
      </c>
      <c r="AI44">
        <v>170</v>
      </c>
      <c r="AJ44">
        <v>3160</v>
      </c>
      <c r="AK44">
        <v>140</v>
      </c>
      <c r="AL44">
        <v>4120</v>
      </c>
      <c r="AM44">
        <v>190</v>
      </c>
      <c r="AN44">
        <v>2970</v>
      </c>
      <c r="AO44">
        <v>150</v>
      </c>
      <c r="AP44">
        <v>2790</v>
      </c>
      <c r="AQ44">
        <v>120</v>
      </c>
      <c r="AR44">
        <v>1110</v>
      </c>
      <c r="AS44">
        <v>71</v>
      </c>
      <c r="AT44">
        <v>1580</v>
      </c>
      <c r="AU44">
        <v>95</v>
      </c>
      <c r="AV44">
        <v>1095</v>
      </c>
      <c r="AW44">
        <v>78</v>
      </c>
      <c r="AX44">
        <v>171</v>
      </c>
      <c r="AY44">
        <v>17</v>
      </c>
      <c r="AZ44">
        <v>63</v>
      </c>
      <c r="BA44">
        <v>13</v>
      </c>
      <c r="BB44">
        <v>589</v>
      </c>
      <c r="BC44">
        <v>27</v>
      </c>
      <c r="BD44">
        <v>185</v>
      </c>
      <c r="BE44">
        <v>19</v>
      </c>
      <c r="BF44">
        <v>818</v>
      </c>
      <c r="BG44">
        <v>70</v>
      </c>
      <c r="BH44">
        <v>24170</v>
      </c>
      <c r="BI44">
        <v>810</v>
      </c>
      <c r="BJ44">
        <v>7770</v>
      </c>
      <c r="BK44">
        <v>240</v>
      </c>
      <c r="BL44">
        <v>16.100000000000001</v>
      </c>
      <c r="BM44">
        <v>5.4</v>
      </c>
      <c r="BN44" s="2">
        <v>44400</v>
      </c>
      <c r="BO44" s="2">
        <v>1600</v>
      </c>
      <c r="BP44">
        <v>7</v>
      </c>
      <c r="BQ44">
        <v>23</v>
      </c>
      <c r="BR44" s="2">
        <v>1062000</v>
      </c>
      <c r="BS44" s="2">
        <v>27000</v>
      </c>
      <c r="BT44">
        <v>368</v>
      </c>
      <c r="BU44">
        <v>19</v>
      </c>
      <c r="BV44">
        <v>8970</v>
      </c>
      <c r="BW44">
        <v>190</v>
      </c>
      <c r="BX44">
        <v>381</v>
      </c>
      <c r="BY44">
        <v>12</v>
      </c>
      <c r="BZ44">
        <v>3701</v>
      </c>
      <c r="CA44">
        <v>97</v>
      </c>
      <c r="CB44">
        <v>5510</v>
      </c>
      <c r="CC44">
        <v>150</v>
      </c>
      <c r="CD44">
        <v>481</v>
      </c>
      <c r="CE44">
        <v>16</v>
      </c>
      <c r="CF44">
        <v>1760</v>
      </c>
      <c r="CG44">
        <v>59</v>
      </c>
      <c r="CH44">
        <v>201.4</v>
      </c>
      <c r="CI44">
        <v>9.1999999999999993</v>
      </c>
      <c r="CJ44">
        <v>69.099999999999994</v>
      </c>
      <c r="CK44">
        <v>2.8</v>
      </c>
      <c r="CL44">
        <v>132</v>
      </c>
      <c r="CM44">
        <v>5.5</v>
      </c>
      <c r="CN44">
        <v>13.08</v>
      </c>
      <c r="CO44">
        <v>0.6</v>
      </c>
      <c r="CP44">
        <v>62.7</v>
      </c>
      <c r="CQ44">
        <v>2.8</v>
      </c>
      <c r="CR44">
        <v>12.66</v>
      </c>
      <c r="CS44">
        <v>0.62</v>
      </c>
      <c r="CT44">
        <v>33.200000000000003</v>
      </c>
      <c r="CU44">
        <v>1.5</v>
      </c>
      <c r="CV44">
        <v>4.42</v>
      </c>
      <c r="CW44">
        <v>0.28000000000000003</v>
      </c>
      <c r="CX44">
        <v>27.5</v>
      </c>
      <c r="CY44">
        <v>1.6</v>
      </c>
      <c r="CZ44">
        <v>4.34</v>
      </c>
      <c r="DA44">
        <v>0.31</v>
      </c>
      <c r="DB44">
        <v>0</v>
      </c>
      <c r="DC44">
        <v>17</v>
      </c>
      <c r="DD44">
        <v>5.0999999999999996</v>
      </c>
      <c r="DE44">
        <v>3.7</v>
      </c>
      <c r="DF44">
        <v>10.74</v>
      </c>
      <c r="DG44">
        <v>0.49</v>
      </c>
      <c r="DH44">
        <v>3.72</v>
      </c>
      <c r="DI44">
        <v>0.39</v>
      </c>
      <c r="DJ44">
        <v>6.87</v>
      </c>
      <c r="DK44">
        <v>0.59</v>
      </c>
      <c r="DL44">
        <v>103.9</v>
      </c>
      <c r="DM44">
        <v>3.5</v>
      </c>
      <c r="DN44">
        <v>28.28</v>
      </c>
      <c r="DO44">
        <v>0.89</v>
      </c>
      <c r="DP44">
        <v>-19.399999999999999</v>
      </c>
      <c r="DQ44">
        <v>6.4</v>
      </c>
      <c r="DR44">
        <v>2.6800000000000001E-5</v>
      </c>
      <c r="DS44">
        <v>7.1999999999999999E-7</v>
      </c>
      <c r="DT44" s="2">
        <v>64700</v>
      </c>
      <c r="DU44" s="2">
        <v>1600</v>
      </c>
      <c r="DV44" s="2">
        <v>1080000</v>
      </c>
      <c r="DW44" s="2">
        <v>37000</v>
      </c>
      <c r="DX44">
        <v>-50</v>
      </c>
      <c r="DY44">
        <v>180</v>
      </c>
      <c r="DZ44">
        <v>13780</v>
      </c>
      <c r="EA44">
        <v>710</v>
      </c>
      <c r="EB44" s="2">
        <v>92300</v>
      </c>
      <c r="EC44" s="2">
        <v>2000</v>
      </c>
      <c r="ED44" s="2">
        <v>39900</v>
      </c>
      <c r="EE44" s="2">
        <v>1200</v>
      </c>
      <c r="EF44" s="2">
        <v>496000</v>
      </c>
      <c r="EG44" s="2">
        <v>13000</v>
      </c>
      <c r="EH44" s="2">
        <v>740000</v>
      </c>
      <c r="EI44" s="2">
        <v>20000</v>
      </c>
      <c r="EJ44" s="2">
        <v>87800</v>
      </c>
      <c r="EK44" s="2">
        <v>3000</v>
      </c>
      <c r="EL44" s="2">
        <v>53600</v>
      </c>
      <c r="EM44" s="2">
        <v>1800</v>
      </c>
      <c r="EN44">
        <v>5360</v>
      </c>
      <c r="EO44">
        <v>250</v>
      </c>
      <c r="EP44">
        <v>7930</v>
      </c>
      <c r="EQ44">
        <v>330</v>
      </c>
      <c r="ER44">
        <v>4170</v>
      </c>
      <c r="ES44">
        <v>170</v>
      </c>
      <c r="ET44">
        <v>3160</v>
      </c>
      <c r="EU44">
        <v>140</v>
      </c>
      <c r="EV44">
        <v>4120</v>
      </c>
      <c r="EW44">
        <v>190</v>
      </c>
      <c r="EX44">
        <v>2970</v>
      </c>
      <c r="EY44">
        <v>150</v>
      </c>
      <c r="EZ44">
        <v>2790</v>
      </c>
      <c r="FA44">
        <v>120</v>
      </c>
      <c r="FB44">
        <v>1110</v>
      </c>
      <c r="FC44">
        <v>71</v>
      </c>
      <c r="FD44">
        <v>1580</v>
      </c>
      <c r="FE44">
        <v>95</v>
      </c>
      <c r="FF44">
        <v>1095</v>
      </c>
      <c r="FG44">
        <v>78</v>
      </c>
      <c r="FH44">
        <v>17</v>
      </c>
      <c r="FI44">
        <v>13</v>
      </c>
      <c r="FJ44">
        <v>588</v>
      </c>
      <c r="FK44">
        <v>27</v>
      </c>
      <c r="FL44">
        <v>185</v>
      </c>
      <c r="FM44">
        <v>19</v>
      </c>
      <c r="FN44">
        <v>818</v>
      </c>
      <c r="FO44">
        <v>70</v>
      </c>
      <c r="FP44">
        <v>24170</v>
      </c>
      <c r="FQ44">
        <v>810</v>
      </c>
      <c r="FR44">
        <v>7770</v>
      </c>
      <c r="FS44">
        <v>240</v>
      </c>
      <c r="FT44">
        <v>16.100000000000001</v>
      </c>
      <c r="FU44">
        <v>5.4</v>
      </c>
      <c r="FV44" t="s">
        <v>459</v>
      </c>
    </row>
    <row r="45" spans="1:178" x14ac:dyDescent="0.25">
      <c r="A45" t="s">
        <v>496</v>
      </c>
      <c r="B45" t="s">
        <v>455</v>
      </c>
      <c r="C45" t="s">
        <v>497</v>
      </c>
      <c r="D45" t="s">
        <v>457</v>
      </c>
      <c r="E45" s="1">
        <v>0.51636365740740742</v>
      </c>
      <c r="F45">
        <v>38.122999999999998</v>
      </c>
      <c r="G45" t="s">
        <v>498</v>
      </c>
      <c r="H45" s="2">
        <v>3031000</v>
      </c>
      <c r="I45" s="2">
        <v>86000</v>
      </c>
      <c r="J45" s="2">
        <v>1086000</v>
      </c>
      <c r="K45" s="2">
        <v>38000</v>
      </c>
      <c r="L45">
        <v>13260</v>
      </c>
      <c r="M45">
        <v>160</v>
      </c>
      <c r="N45" s="2">
        <v>63700</v>
      </c>
      <c r="O45" s="2">
        <v>1800</v>
      </c>
      <c r="P45">
        <v>75530</v>
      </c>
      <c r="Q45">
        <v>650</v>
      </c>
      <c r="R45" s="2">
        <v>90100</v>
      </c>
      <c r="S45" s="2">
        <v>2700</v>
      </c>
      <c r="T45" s="2">
        <v>43500</v>
      </c>
      <c r="U45" s="2">
        <v>1400</v>
      </c>
      <c r="V45" s="2">
        <v>561000</v>
      </c>
      <c r="W45" s="2">
        <v>18000</v>
      </c>
      <c r="X45" s="2">
        <v>837000</v>
      </c>
      <c r="Y45" s="2">
        <v>28000</v>
      </c>
      <c r="Z45" s="2">
        <v>96100</v>
      </c>
      <c r="AA45" s="2">
        <v>3100</v>
      </c>
      <c r="AB45" s="2">
        <v>61400</v>
      </c>
      <c r="AC45" s="2">
        <v>2000</v>
      </c>
      <c r="AD45">
        <v>5920</v>
      </c>
      <c r="AE45">
        <v>260</v>
      </c>
      <c r="AF45">
        <v>8750</v>
      </c>
      <c r="AG45">
        <v>340</v>
      </c>
      <c r="AH45">
        <v>4810</v>
      </c>
      <c r="AI45">
        <v>190</v>
      </c>
      <c r="AJ45">
        <v>3600</v>
      </c>
      <c r="AK45">
        <v>150</v>
      </c>
      <c r="AL45">
        <v>4630</v>
      </c>
      <c r="AM45">
        <v>220</v>
      </c>
      <c r="AN45">
        <v>3690</v>
      </c>
      <c r="AO45">
        <v>170</v>
      </c>
      <c r="AP45">
        <v>3280</v>
      </c>
      <c r="AQ45">
        <v>150</v>
      </c>
      <c r="AR45">
        <v>1276</v>
      </c>
      <c r="AS45">
        <v>76</v>
      </c>
      <c r="AT45">
        <v>1779</v>
      </c>
      <c r="AU45">
        <v>99</v>
      </c>
      <c r="AV45">
        <v>1281</v>
      </c>
      <c r="AW45">
        <v>76</v>
      </c>
      <c r="AX45">
        <v>174</v>
      </c>
      <c r="AY45">
        <v>16</v>
      </c>
      <c r="AZ45">
        <v>64</v>
      </c>
      <c r="BA45">
        <v>10</v>
      </c>
      <c r="BB45">
        <v>677</v>
      </c>
      <c r="BC45">
        <v>28</v>
      </c>
      <c r="BD45">
        <v>163</v>
      </c>
      <c r="BE45">
        <v>15</v>
      </c>
      <c r="BF45">
        <v>941</v>
      </c>
      <c r="BG45">
        <v>71</v>
      </c>
      <c r="BH45">
        <v>29590</v>
      </c>
      <c r="BI45">
        <v>950</v>
      </c>
      <c r="BJ45">
        <v>9100</v>
      </c>
      <c r="BK45">
        <v>260</v>
      </c>
      <c r="BL45">
        <v>15.8</v>
      </c>
      <c r="BM45">
        <v>5.4</v>
      </c>
      <c r="BN45" s="2">
        <v>41300</v>
      </c>
      <c r="BO45" s="2">
        <v>1500</v>
      </c>
      <c r="BP45">
        <v>27</v>
      </c>
      <c r="BQ45">
        <v>18</v>
      </c>
      <c r="BR45" s="2">
        <v>1040000</v>
      </c>
      <c r="BS45" s="2">
        <v>30000</v>
      </c>
      <c r="BT45">
        <v>341</v>
      </c>
      <c r="BU45">
        <v>17</v>
      </c>
      <c r="BV45">
        <v>8660</v>
      </c>
      <c r="BW45">
        <v>260</v>
      </c>
      <c r="BX45">
        <v>411</v>
      </c>
      <c r="BY45">
        <v>13</v>
      </c>
      <c r="BZ45">
        <v>4200</v>
      </c>
      <c r="CA45">
        <v>130</v>
      </c>
      <c r="CB45">
        <v>6230</v>
      </c>
      <c r="CC45">
        <v>210</v>
      </c>
      <c r="CD45">
        <v>527</v>
      </c>
      <c r="CE45">
        <v>17</v>
      </c>
      <c r="CF45">
        <v>2066</v>
      </c>
      <c r="CG45">
        <v>67</v>
      </c>
      <c r="CH45">
        <v>222.4</v>
      </c>
      <c r="CI45">
        <v>9.8000000000000007</v>
      </c>
      <c r="CJ45">
        <v>76.3</v>
      </c>
      <c r="CK45">
        <v>3</v>
      </c>
      <c r="CL45">
        <v>152</v>
      </c>
      <c r="CM45">
        <v>6</v>
      </c>
      <c r="CN45">
        <v>14.95</v>
      </c>
      <c r="CO45">
        <v>0.64</v>
      </c>
      <c r="CP45">
        <v>69.5</v>
      </c>
      <c r="CQ45">
        <v>3.3</v>
      </c>
      <c r="CR45">
        <v>15.84</v>
      </c>
      <c r="CS45">
        <v>0.76</v>
      </c>
      <c r="CT45">
        <v>38.9</v>
      </c>
      <c r="CU45">
        <v>1.7</v>
      </c>
      <c r="CV45">
        <v>5.09</v>
      </c>
      <c r="CW45">
        <v>0.3</v>
      </c>
      <c r="CX45">
        <v>30.7</v>
      </c>
      <c r="CY45">
        <v>1.7</v>
      </c>
      <c r="CZ45">
        <v>5.08</v>
      </c>
      <c r="DA45">
        <v>0.3</v>
      </c>
      <c r="DB45">
        <v>3</v>
      </c>
      <c r="DC45">
        <v>16</v>
      </c>
      <c r="DD45">
        <v>5.6</v>
      </c>
      <c r="DE45">
        <v>3</v>
      </c>
      <c r="DF45">
        <v>12.35</v>
      </c>
      <c r="DG45">
        <v>0.52</v>
      </c>
      <c r="DH45">
        <v>3.28</v>
      </c>
      <c r="DI45">
        <v>0.31</v>
      </c>
      <c r="DJ45">
        <v>7.92</v>
      </c>
      <c r="DK45">
        <v>0.6</v>
      </c>
      <c r="DL45">
        <v>127.3</v>
      </c>
      <c r="DM45">
        <v>4.0999999999999996</v>
      </c>
      <c r="DN45">
        <v>33.159999999999997</v>
      </c>
      <c r="DO45">
        <v>0.96</v>
      </c>
      <c r="DP45">
        <v>-17.399999999999999</v>
      </c>
      <c r="DQ45">
        <v>6</v>
      </c>
      <c r="DR45">
        <v>3.2209999999999998E-5</v>
      </c>
      <c r="DS45">
        <v>5.8999999999999996E-7</v>
      </c>
      <c r="DT45" s="2">
        <v>63400</v>
      </c>
      <c r="DU45" s="2">
        <v>1800</v>
      </c>
      <c r="DV45" s="2">
        <v>1067000</v>
      </c>
      <c r="DW45" s="2">
        <v>38000</v>
      </c>
      <c r="DX45">
        <v>-220</v>
      </c>
      <c r="DY45">
        <v>150</v>
      </c>
      <c r="DZ45">
        <v>12930</v>
      </c>
      <c r="EA45">
        <v>650</v>
      </c>
      <c r="EB45" s="2">
        <v>89700</v>
      </c>
      <c r="EC45" s="2">
        <v>2700</v>
      </c>
      <c r="ED45" s="2">
        <v>43500</v>
      </c>
      <c r="EE45" s="2">
        <v>1400</v>
      </c>
      <c r="EF45" s="2">
        <v>561000</v>
      </c>
      <c r="EG45" s="2">
        <v>18000</v>
      </c>
      <c r="EH45" s="2">
        <v>837000</v>
      </c>
      <c r="EI45" s="2">
        <v>28000</v>
      </c>
      <c r="EJ45" s="2">
        <v>96100</v>
      </c>
      <c r="EK45" s="2">
        <v>3100</v>
      </c>
      <c r="EL45" s="2">
        <v>61400</v>
      </c>
      <c r="EM45" s="2">
        <v>2000</v>
      </c>
      <c r="EN45">
        <v>5920</v>
      </c>
      <c r="EO45">
        <v>260</v>
      </c>
      <c r="EP45">
        <v>8750</v>
      </c>
      <c r="EQ45">
        <v>340</v>
      </c>
      <c r="ER45">
        <v>4810</v>
      </c>
      <c r="ES45">
        <v>190</v>
      </c>
      <c r="ET45">
        <v>3600</v>
      </c>
      <c r="EU45">
        <v>150</v>
      </c>
      <c r="EV45">
        <v>4630</v>
      </c>
      <c r="EW45">
        <v>220</v>
      </c>
      <c r="EX45">
        <v>3690</v>
      </c>
      <c r="EY45">
        <v>170</v>
      </c>
      <c r="EZ45">
        <v>3280</v>
      </c>
      <c r="FA45">
        <v>150</v>
      </c>
      <c r="FB45">
        <v>1276</v>
      </c>
      <c r="FC45">
        <v>76</v>
      </c>
      <c r="FD45">
        <v>1779</v>
      </c>
      <c r="FE45">
        <v>99</v>
      </c>
      <c r="FF45">
        <v>1281</v>
      </c>
      <c r="FG45">
        <v>76</v>
      </c>
      <c r="FH45">
        <v>19</v>
      </c>
      <c r="FI45">
        <v>10</v>
      </c>
      <c r="FJ45">
        <v>676</v>
      </c>
      <c r="FK45">
        <v>28</v>
      </c>
      <c r="FL45">
        <v>163</v>
      </c>
      <c r="FM45">
        <v>15</v>
      </c>
      <c r="FN45">
        <v>941</v>
      </c>
      <c r="FO45">
        <v>71</v>
      </c>
      <c r="FP45">
        <v>29590</v>
      </c>
      <c r="FQ45">
        <v>950</v>
      </c>
      <c r="FR45">
        <v>9100</v>
      </c>
      <c r="FS45">
        <v>260</v>
      </c>
      <c r="FT45">
        <v>15.8</v>
      </c>
      <c r="FU45">
        <v>5.4</v>
      </c>
      <c r="FV45" t="s">
        <v>459</v>
      </c>
    </row>
    <row r="46" spans="1:178" x14ac:dyDescent="0.25">
      <c r="A46" t="s">
        <v>499</v>
      </c>
      <c r="B46" t="s">
        <v>455</v>
      </c>
      <c r="C46" t="s">
        <v>500</v>
      </c>
      <c r="D46" t="s">
        <v>457</v>
      </c>
      <c r="E46" s="1">
        <v>0.51710798611111108</v>
      </c>
      <c r="F46">
        <v>38.122999999999998</v>
      </c>
      <c r="G46" t="s">
        <v>501</v>
      </c>
      <c r="H46" s="2">
        <v>2962000</v>
      </c>
      <c r="I46" s="2">
        <v>85000</v>
      </c>
      <c r="J46" s="2">
        <v>1090000</v>
      </c>
      <c r="K46" s="2">
        <v>36000</v>
      </c>
      <c r="L46">
        <v>14100</v>
      </c>
      <c r="M46">
        <v>140</v>
      </c>
      <c r="N46" s="2">
        <v>64000</v>
      </c>
      <c r="O46" s="2">
        <v>1800</v>
      </c>
      <c r="P46">
        <v>75330</v>
      </c>
      <c r="Q46">
        <v>640</v>
      </c>
      <c r="R46" s="2">
        <v>90400</v>
      </c>
      <c r="S46" s="2">
        <v>2400</v>
      </c>
      <c r="T46" s="2">
        <v>41900</v>
      </c>
      <c r="U46" s="2">
        <v>1500</v>
      </c>
      <c r="V46" s="2">
        <v>539000</v>
      </c>
      <c r="W46" s="2">
        <v>17000</v>
      </c>
      <c r="X46" s="2">
        <v>801000</v>
      </c>
      <c r="Y46" s="2">
        <v>27000</v>
      </c>
      <c r="Z46" s="2">
        <v>94300</v>
      </c>
      <c r="AA46" s="2">
        <v>3300</v>
      </c>
      <c r="AB46" s="2">
        <v>56000</v>
      </c>
      <c r="AC46" s="2">
        <v>2100</v>
      </c>
      <c r="AD46">
        <v>5390</v>
      </c>
      <c r="AE46">
        <v>220</v>
      </c>
      <c r="AF46">
        <v>8330</v>
      </c>
      <c r="AG46">
        <v>290</v>
      </c>
      <c r="AH46">
        <v>4350</v>
      </c>
      <c r="AI46">
        <v>190</v>
      </c>
      <c r="AJ46">
        <v>3380</v>
      </c>
      <c r="AK46">
        <v>190</v>
      </c>
      <c r="AL46">
        <v>4270</v>
      </c>
      <c r="AM46">
        <v>200</v>
      </c>
      <c r="AN46">
        <v>3490</v>
      </c>
      <c r="AO46">
        <v>150</v>
      </c>
      <c r="AP46">
        <v>3140</v>
      </c>
      <c r="AQ46">
        <v>160</v>
      </c>
      <c r="AR46">
        <v>1272</v>
      </c>
      <c r="AS46">
        <v>85</v>
      </c>
      <c r="AT46">
        <v>1777</v>
      </c>
      <c r="AU46">
        <v>93</v>
      </c>
      <c r="AV46">
        <v>1300</v>
      </c>
      <c r="AW46">
        <v>100</v>
      </c>
      <c r="AX46">
        <v>161</v>
      </c>
      <c r="AY46">
        <v>16</v>
      </c>
      <c r="AZ46">
        <v>70</v>
      </c>
      <c r="BA46">
        <v>12</v>
      </c>
      <c r="BB46">
        <v>599</v>
      </c>
      <c r="BC46">
        <v>33</v>
      </c>
      <c r="BD46">
        <v>180</v>
      </c>
      <c r="BE46">
        <v>18</v>
      </c>
      <c r="BF46">
        <v>830</v>
      </c>
      <c r="BG46">
        <v>70</v>
      </c>
      <c r="BH46" s="2">
        <v>24200</v>
      </c>
      <c r="BI46" s="2">
        <v>1000</v>
      </c>
      <c r="BJ46">
        <v>6950</v>
      </c>
      <c r="BK46">
        <v>300</v>
      </c>
      <c r="BL46">
        <v>16.5</v>
      </c>
      <c r="BM46">
        <v>4.7</v>
      </c>
      <c r="BN46" s="2">
        <v>40200</v>
      </c>
      <c r="BO46" s="2">
        <v>1400</v>
      </c>
      <c r="BP46">
        <v>15</v>
      </c>
      <c r="BQ46">
        <v>18</v>
      </c>
      <c r="BR46" s="2">
        <v>1046000</v>
      </c>
      <c r="BS46" s="2">
        <v>30000</v>
      </c>
      <c r="BT46">
        <v>329</v>
      </c>
      <c r="BU46">
        <v>17</v>
      </c>
      <c r="BV46">
        <v>8660</v>
      </c>
      <c r="BW46">
        <v>230</v>
      </c>
      <c r="BX46">
        <v>392</v>
      </c>
      <c r="BY46">
        <v>14</v>
      </c>
      <c r="BZ46">
        <v>4040</v>
      </c>
      <c r="CA46">
        <v>130</v>
      </c>
      <c r="CB46">
        <v>5950</v>
      </c>
      <c r="CC46">
        <v>200</v>
      </c>
      <c r="CD46">
        <v>517</v>
      </c>
      <c r="CE46">
        <v>18</v>
      </c>
      <c r="CF46">
        <v>1942</v>
      </c>
      <c r="CG46">
        <v>71</v>
      </c>
      <c r="CH46">
        <v>202.1</v>
      </c>
      <c r="CI46">
        <v>8.1999999999999993</v>
      </c>
      <c r="CJ46">
        <v>72.7</v>
      </c>
      <c r="CK46">
        <v>2.5</v>
      </c>
      <c r="CL46">
        <v>137.4</v>
      </c>
      <c r="CM46">
        <v>5.9</v>
      </c>
      <c r="CN46">
        <v>14.03</v>
      </c>
      <c r="CO46">
        <v>0.8</v>
      </c>
      <c r="CP46">
        <v>63.3</v>
      </c>
      <c r="CQ46">
        <v>3</v>
      </c>
      <c r="CR46">
        <v>14.94</v>
      </c>
      <c r="CS46">
        <v>0.64</v>
      </c>
      <c r="CT46">
        <v>37.200000000000003</v>
      </c>
      <c r="CU46">
        <v>1.9</v>
      </c>
      <c r="CV46">
        <v>5.08</v>
      </c>
      <c r="CW46">
        <v>0.34</v>
      </c>
      <c r="CX46">
        <v>30.4</v>
      </c>
      <c r="CY46">
        <v>1.6</v>
      </c>
      <c r="CZ46">
        <v>5.17</v>
      </c>
      <c r="DA46">
        <v>0.4</v>
      </c>
      <c r="DB46">
        <v>-11</v>
      </c>
      <c r="DC46">
        <v>16</v>
      </c>
      <c r="DD46">
        <v>7.4</v>
      </c>
      <c r="DE46">
        <v>3.4</v>
      </c>
      <c r="DF46">
        <v>10.94</v>
      </c>
      <c r="DG46">
        <v>0.61</v>
      </c>
      <c r="DH46">
        <v>3.64</v>
      </c>
      <c r="DI46">
        <v>0.37</v>
      </c>
      <c r="DJ46">
        <v>6.99</v>
      </c>
      <c r="DK46">
        <v>0.59</v>
      </c>
      <c r="DL46">
        <v>104.1</v>
      </c>
      <c r="DM46">
        <v>4.5</v>
      </c>
      <c r="DN46">
        <v>25.4</v>
      </c>
      <c r="DO46">
        <v>1.1000000000000001</v>
      </c>
      <c r="DP46">
        <v>-16.8</v>
      </c>
      <c r="DQ46">
        <v>4.8</v>
      </c>
      <c r="DR46">
        <v>2.427E-5</v>
      </c>
      <c r="DS46">
        <v>6.3E-7</v>
      </c>
      <c r="DT46" s="2">
        <v>63700</v>
      </c>
      <c r="DU46" s="2">
        <v>1800</v>
      </c>
      <c r="DV46" s="2">
        <v>1071000</v>
      </c>
      <c r="DW46" s="2">
        <v>36000</v>
      </c>
      <c r="DX46">
        <v>-130</v>
      </c>
      <c r="DY46">
        <v>160</v>
      </c>
      <c r="DZ46">
        <v>12640</v>
      </c>
      <c r="EA46">
        <v>640</v>
      </c>
      <c r="EB46" s="2">
        <v>90000</v>
      </c>
      <c r="EC46" s="2">
        <v>2400</v>
      </c>
      <c r="ED46" s="2">
        <v>41900</v>
      </c>
      <c r="EE46" s="2">
        <v>1500</v>
      </c>
      <c r="EF46" s="2">
        <v>539000</v>
      </c>
      <c r="EG46" s="2">
        <v>17000</v>
      </c>
      <c r="EH46" s="2">
        <v>801000</v>
      </c>
      <c r="EI46" s="2">
        <v>27000</v>
      </c>
      <c r="EJ46" s="2">
        <v>94300</v>
      </c>
      <c r="EK46" s="2">
        <v>3300</v>
      </c>
      <c r="EL46" s="2">
        <v>56000</v>
      </c>
      <c r="EM46" s="2">
        <v>2100</v>
      </c>
      <c r="EN46">
        <v>5390</v>
      </c>
      <c r="EO46">
        <v>220</v>
      </c>
      <c r="EP46">
        <v>8330</v>
      </c>
      <c r="EQ46">
        <v>290</v>
      </c>
      <c r="ER46">
        <v>4350</v>
      </c>
      <c r="ES46">
        <v>190</v>
      </c>
      <c r="ET46">
        <v>3380</v>
      </c>
      <c r="EU46">
        <v>190</v>
      </c>
      <c r="EV46">
        <v>4270</v>
      </c>
      <c r="EW46">
        <v>200</v>
      </c>
      <c r="EX46">
        <v>3490</v>
      </c>
      <c r="EY46">
        <v>150</v>
      </c>
      <c r="EZ46">
        <v>3140</v>
      </c>
      <c r="FA46">
        <v>160</v>
      </c>
      <c r="FB46">
        <v>1272</v>
      </c>
      <c r="FC46">
        <v>85</v>
      </c>
      <c r="FD46">
        <v>1777</v>
      </c>
      <c r="FE46">
        <v>93</v>
      </c>
      <c r="FF46">
        <v>1300</v>
      </c>
      <c r="FG46">
        <v>100</v>
      </c>
      <c r="FH46">
        <v>25</v>
      </c>
      <c r="FI46">
        <v>12</v>
      </c>
      <c r="FJ46">
        <v>598</v>
      </c>
      <c r="FK46">
        <v>33</v>
      </c>
      <c r="FL46">
        <v>180</v>
      </c>
      <c r="FM46">
        <v>18</v>
      </c>
      <c r="FN46">
        <v>830</v>
      </c>
      <c r="FO46">
        <v>70</v>
      </c>
      <c r="FP46" s="2">
        <v>24200</v>
      </c>
      <c r="FQ46" s="2">
        <v>1000</v>
      </c>
      <c r="FR46">
        <v>6950</v>
      </c>
      <c r="FS46">
        <v>300</v>
      </c>
      <c r="FT46">
        <v>16.399999999999999</v>
      </c>
      <c r="FU46">
        <v>4.7</v>
      </c>
      <c r="FV46" t="s">
        <v>459</v>
      </c>
    </row>
    <row r="47" spans="1:178" x14ac:dyDescent="0.25">
      <c r="A47" t="s">
        <v>502</v>
      </c>
      <c r="B47" t="s">
        <v>455</v>
      </c>
      <c r="C47" t="s">
        <v>503</v>
      </c>
      <c r="D47" t="s">
        <v>457</v>
      </c>
      <c r="E47" s="1">
        <v>0.54399490740740741</v>
      </c>
      <c r="F47">
        <v>33.308999999999997</v>
      </c>
      <c r="G47" t="s">
        <v>504</v>
      </c>
      <c r="H47" s="2">
        <v>2740000</v>
      </c>
      <c r="I47" s="2">
        <v>120000</v>
      </c>
      <c r="J47" s="2">
        <v>1058000</v>
      </c>
      <c r="K47" s="2">
        <v>54000</v>
      </c>
      <c r="L47">
        <v>21680</v>
      </c>
      <c r="M47">
        <v>200</v>
      </c>
      <c r="N47" s="2">
        <v>64300</v>
      </c>
      <c r="O47" s="2">
        <v>2500</v>
      </c>
      <c r="P47">
        <v>78430</v>
      </c>
      <c r="Q47">
        <v>810</v>
      </c>
      <c r="R47" s="2">
        <v>90000</v>
      </c>
      <c r="S47" s="2">
        <v>3600</v>
      </c>
      <c r="T47" s="2">
        <v>35700</v>
      </c>
      <c r="U47" s="2">
        <v>1700</v>
      </c>
      <c r="V47" s="2">
        <v>454000</v>
      </c>
      <c r="W47" s="2">
        <v>21000</v>
      </c>
      <c r="X47" s="2">
        <v>720000</v>
      </c>
      <c r="Y47" s="2">
        <v>36000</v>
      </c>
      <c r="Z47" s="2">
        <v>88600</v>
      </c>
      <c r="AA47" s="2">
        <v>4700</v>
      </c>
      <c r="AB47" s="2">
        <v>53400</v>
      </c>
      <c r="AC47" s="2">
        <v>2800</v>
      </c>
      <c r="AD47">
        <v>5050</v>
      </c>
      <c r="AE47">
        <v>310</v>
      </c>
      <c r="AF47">
        <v>7770</v>
      </c>
      <c r="AG47">
        <v>390</v>
      </c>
      <c r="AH47">
        <v>4090</v>
      </c>
      <c r="AI47">
        <v>220</v>
      </c>
      <c r="AJ47">
        <v>3080</v>
      </c>
      <c r="AK47">
        <v>190</v>
      </c>
      <c r="AL47">
        <v>3950</v>
      </c>
      <c r="AM47">
        <v>200</v>
      </c>
      <c r="AN47">
        <v>2860</v>
      </c>
      <c r="AO47">
        <v>190</v>
      </c>
      <c r="AP47">
        <v>2810</v>
      </c>
      <c r="AQ47">
        <v>160</v>
      </c>
      <c r="AR47">
        <v>987</v>
      </c>
      <c r="AS47">
        <v>81</v>
      </c>
      <c r="AT47">
        <v>1400</v>
      </c>
      <c r="AU47">
        <v>100</v>
      </c>
      <c r="AV47">
        <v>946</v>
      </c>
      <c r="AW47">
        <v>63</v>
      </c>
      <c r="AX47">
        <v>184</v>
      </c>
      <c r="AY47">
        <v>18</v>
      </c>
      <c r="AZ47">
        <v>63</v>
      </c>
      <c r="BA47">
        <v>11</v>
      </c>
      <c r="BB47">
        <v>612</v>
      </c>
      <c r="BC47">
        <v>31</v>
      </c>
      <c r="BD47">
        <v>149</v>
      </c>
      <c r="BE47">
        <v>20</v>
      </c>
      <c r="BF47">
        <v>778</v>
      </c>
      <c r="BG47">
        <v>69</v>
      </c>
      <c r="BH47" s="2">
        <v>23800</v>
      </c>
      <c r="BI47" s="2">
        <v>1400</v>
      </c>
      <c r="BJ47">
        <v>8260</v>
      </c>
      <c r="BK47">
        <v>480</v>
      </c>
      <c r="BL47">
        <v>14.8</v>
      </c>
      <c r="BM47">
        <v>5.9</v>
      </c>
      <c r="BN47">
        <v>3860</v>
      </c>
      <c r="BO47">
        <v>250</v>
      </c>
      <c r="BP47">
        <v>-54</v>
      </c>
      <c r="BQ47">
        <v>48</v>
      </c>
      <c r="BR47" s="2">
        <v>1058000</v>
      </c>
      <c r="BS47" s="2">
        <v>41000</v>
      </c>
      <c r="BT47">
        <v>155.80000000000001</v>
      </c>
      <c r="BU47">
        <v>8.4</v>
      </c>
      <c r="BV47">
        <v>7840</v>
      </c>
      <c r="BW47">
        <v>330</v>
      </c>
      <c r="BX47">
        <v>396</v>
      </c>
      <c r="BY47">
        <v>19</v>
      </c>
      <c r="BZ47">
        <v>3410</v>
      </c>
      <c r="CA47">
        <v>160</v>
      </c>
      <c r="CB47">
        <v>5480</v>
      </c>
      <c r="CC47">
        <v>270</v>
      </c>
      <c r="CD47">
        <v>480</v>
      </c>
      <c r="CE47">
        <v>25</v>
      </c>
      <c r="CF47">
        <v>362</v>
      </c>
      <c r="CG47">
        <v>23</v>
      </c>
      <c r="CH47">
        <v>289</v>
      </c>
      <c r="CI47">
        <v>16</v>
      </c>
      <c r="CJ47">
        <v>69.7</v>
      </c>
      <c r="CK47">
        <v>3.5</v>
      </c>
      <c r="CL47">
        <v>124.3</v>
      </c>
      <c r="CM47">
        <v>6.7</v>
      </c>
      <c r="CN47">
        <v>13.37</v>
      </c>
      <c r="CO47">
        <v>0.83</v>
      </c>
      <c r="CP47">
        <v>73.099999999999994</v>
      </c>
      <c r="CQ47">
        <v>3.8</v>
      </c>
      <c r="CR47">
        <v>12.23</v>
      </c>
      <c r="CS47">
        <v>0.79</v>
      </c>
      <c r="CT47">
        <v>33.799999999999997</v>
      </c>
      <c r="CU47">
        <v>1.9</v>
      </c>
      <c r="CV47">
        <v>4.09</v>
      </c>
      <c r="CW47">
        <v>0.33</v>
      </c>
      <c r="CX47">
        <v>29</v>
      </c>
      <c r="CY47">
        <v>2.2000000000000002</v>
      </c>
      <c r="CZ47">
        <v>3.72</v>
      </c>
      <c r="DA47">
        <v>0.25</v>
      </c>
      <c r="DB47">
        <v>17</v>
      </c>
      <c r="DC47">
        <v>18</v>
      </c>
      <c r="DD47">
        <v>5.4</v>
      </c>
      <c r="DE47">
        <v>3</v>
      </c>
      <c r="DF47">
        <v>11.25</v>
      </c>
      <c r="DG47">
        <v>0.57999999999999996</v>
      </c>
      <c r="DH47">
        <v>3.15</v>
      </c>
      <c r="DI47">
        <v>0.43</v>
      </c>
      <c r="DJ47">
        <v>6.9</v>
      </c>
      <c r="DK47">
        <v>0.61</v>
      </c>
      <c r="DL47">
        <v>104.1</v>
      </c>
      <c r="DM47">
        <v>6</v>
      </c>
      <c r="DN47">
        <v>31.7</v>
      </c>
      <c r="DO47">
        <v>1.8</v>
      </c>
      <c r="DP47">
        <v>2.2999999999999998</v>
      </c>
      <c r="DQ47">
        <v>1</v>
      </c>
      <c r="DR47">
        <v>2.974E-5</v>
      </c>
      <c r="DS47">
        <v>8.2999999999999999E-7</v>
      </c>
      <c r="DT47" s="2">
        <v>63900</v>
      </c>
      <c r="DU47" s="2">
        <v>2500</v>
      </c>
      <c r="DV47" s="2">
        <v>1036000</v>
      </c>
      <c r="DW47" s="2">
        <v>54000</v>
      </c>
      <c r="DX47">
        <v>200</v>
      </c>
      <c r="DY47">
        <v>200</v>
      </c>
      <c r="DZ47">
        <v>15220</v>
      </c>
      <c r="EA47">
        <v>810</v>
      </c>
      <c r="EB47" s="2">
        <v>89600</v>
      </c>
      <c r="EC47" s="2">
        <v>3600</v>
      </c>
      <c r="ED47" s="2">
        <v>35700</v>
      </c>
      <c r="EE47" s="2">
        <v>1700</v>
      </c>
      <c r="EF47" s="2">
        <v>454000</v>
      </c>
      <c r="EG47" s="2">
        <v>21000</v>
      </c>
      <c r="EH47" s="2">
        <v>720000</v>
      </c>
      <c r="EI47" s="2">
        <v>36000</v>
      </c>
      <c r="EJ47" s="2">
        <v>88600</v>
      </c>
      <c r="EK47" s="2">
        <v>4700</v>
      </c>
      <c r="EL47" s="2">
        <v>53400</v>
      </c>
      <c r="EM47" s="2">
        <v>2800</v>
      </c>
      <c r="EN47">
        <v>5050</v>
      </c>
      <c r="EO47">
        <v>310</v>
      </c>
      <c r="EP47">
        <v>7770</v>
      </c>
      <c r="EQ47">
        <v>390</v>
      </c>
      <c r="ER47">
        <v>4090</v>
      </c>
      <c r="ES47">
        <v>220</v>
      </c>
      <c r="ET47">
        <v>3080</v>
      </c>
      <c r="EU47">
        <v>190</v>
      </c>
      <c r="EV47">
        <v>3950</v>
      </c>
      <c r="EW47">
        <v>200</v>
      </c>
      <c r="EX47">
        <v>2860</v>
      </c>
      <c r="EY47">
        <v>190</v>
      </c>
      <c r="EZ47">
        <v>2810</v>
      </c>
      <c r="FA47">
        <v>160</v>
      </c>
      <c r="FB47">
        <v>987</v>
      </c>
      <c r="FC47">
        <v>81</v>
      </c>
      <c r="FD47">
        <v>1400</v>
      </c>
      <c r="FE47">
        <v>100</v>
      </c>
      <c r="FF47">
        <v>946</v>
      </c>
      <c r="FG47">
        <v>63</v>
      </c>
      <c r="FH47">
        <v>20</v>
      </c>
      <c r="FI47">
        <v>11</v>
      </c>
      <c r="FJ47">
        <v>611</v>
      </c>
      <c r="FK47">
        <v>31</v>
      </c>
      <c r="FL47">
        <v>149</v>
      </c>
      <c r="FM47">
        <v>20</v>
      </c>
      <c r="FN47">
        <v>778</v>
      </c>
      <c r="FO47">
        <v>69</v>
      </c>
      <c r="FP47" s="2">
        <v>23800</v>
      </c>
      <c r="FQ47" s="2">
        <v>1400</v>
      </c>
      <c r="FR47">
        <v>8260</v>
      </c>
      <c r="FS47">
        <v>480</v>
      </c>
      <c r="FT47">
        <v>14.8</v>
      </c>
      <c r="FU47">
        <v>5.9</v>
      </c>
      <c r="FV47" t="s">
        <v>459</v>
      </c>
    </row>
    <row r="48" spans="1:178" x14ac:dyDescent="0.25">
      <c r="A48" t="s">
        <v>505</v>
      </c>
      <c r="B48" t="s">
        <v>455</v>
      </c>
      <c r="C48" t="s">
        <v>506</v>
      </c>
      <c r="D48" t="s">
        <v>457</v>
      </c>
      <c r="E48" s="1">
        <v>0.54474791666666667</v>
      </c>
      <c r="F48">
        <v>37.738</v>
      </c>
      <c r="G48" t="s">
        <v>507</v>
      </c>
      <c r="H48" s="2">
        <v>3045000</v>
      </c>
      <c r="I48" s="2">
        <v>90000</v>
      </c>
      <c r="J48" s="2">
        <v>1130000</v>
      </c>
      <c r="K48" s="2">
        <v>42000</v>
      </c>
      <c r="L48">
        <v>21530</v>
      </c>
      <c r="M48">
        <v>180</v>
      </c>
      <c r="N48" s="2">
        <v>64500</v>
      </c>
      <c r="O48" s="2">
        <v>1800</v>
      </c>
      <c r="P48">
        <v>75290</v>
      </c>
      <c r="Q48">
        <v>720</v>
      </c>
      <c r="R48" s="2">
        <v>91600</v>
      </c>
      <c r="S48" s="2">
        <v>2600</v>
      </c>
      <c r="T48" s="2">
        <v>43000</v>
      </c>
      <c r="U48" s="2">
        <v>1400</v>
      </c>
      <c r="V48" s="2">
        <v>531000</v>
      </c>
      <c r="W48" s="2">
        <v>16000</v>
      </c>
      <c r="X48" s="2">
        <v>843000</v>
      </c>
      <c r="Y48" s="2">
        <v>27000</v>
      </c>
      <c r="Z48" s="2">
        <v>100700</v>
      </c>
      <c r="AA48" s="2">
        <v>3000</v>
      </c>
      <c r="AB48" s="2">
        <v>62100</v>
      </c>
      <c r="AC48" s="2">
        <v>2100</v>
      </c>
      <c r="AD48">
        <v>6430</v>
      </c>
      <c r="AE48">
        <v>270</v>
      </c>
      <c r="AF48">
        <v>9230</v>
      </c>
      <c r="AG48">
        <v>350</v>
      </c>
      <c r="AH48">
        <v>4870</v>
      </c>
      <c r="AI48">
        <v>220</v>
      </c>
      <c r="AJ48">
        <v>3850</v>
      </c>
      <c r="AK48">
        <v>170</v>
      </c>
      <c r="AL48">
        <v>4660</v>
      </c>
      <c r="AM48">
        <v>170</v>
      </c>
      <c r="AN48">
        <v>3660</v>
      </c>
      <c r="AO48">
        <v>160</v>
      </c>
      <c r="AP48">
        <v>3250</v>
      </c>
      <c r="AQ48">
        <v>180</v>
      </c>
      <c r="AR48">
        <v>1283</v>
      </c>
      <c r="AS48">
        <v>94</v>
      </c>
      <c r="AT48">
        <v>1678</v>
      </c>
      <c r="AU48">
        <v>89</v>
      </c>
      <c r="AV48">
        <v>1218</v>
      </c>
      <c r="AW48">
        <v>89</v>
      </c>
      <c r="AX48">
        <v>177</v>
      </c>
      <c r="AY48">
        <v>18</v>
      </c>
      <c r="AZ48">
        <v>60</v>
      </c>
      <c r="BA48">
        <v>12</v>
      </c>
      <c r="BB48">
        <v>694</v>
      </c>
      <c r="BC48">
        <v>26</v>
      </c>
      <c r="BD48">
        <v>159</v>
      </c>
      <c r="BE48">
        <v>17</v>
      </c>
      <c r="BF48">
        <v>870</v>
      </c>
      <c r="BG48">
        <v>54</v>
      </c>
      <c r="BH48">
        <v>29230</v>
      </c>
      <c r="BI48">
        <v>840</v>
      </c>
      <c r="BJ48">
        <v>9920</v>
      </c>
      <c r="BK48">
        <v>320</v>
      </c>
      <c r="BL48">
        <v>17.100000000000001</v>
      </c>
      <c r="BM48">
        <v>5.2</v>
      </c>
      <c r="BN48">
        <v>2590</v>
      </c>
      <c r="BO48">
        <v>130</v>
      </c>
      <c r="BP48">
        <v>-111</v>
      </c>
      <c r="BQ48">
        <v>37</v>
      </c>
      <c r="BR48" s="2">
        <v>1063000</v>
      </c>
      <c r="BS48" s="2">
        <v>30000</v>
      </c>
      <c r="BT48">
        <v>121.2</v>
      </c>
      <c r="BU48">
        <v>7.4</v>
      </c>
      <c r="BV48">
        <v>7520</v>
      </c>
      <c r="BW48">
        <v>230</v>
      </c>
      <c r="BX48">
        <v>479</v>
      </c>
      <c r="BY48">
        <v>15</v>
      </c>
      <c r="BZ48">
        <v>3970</v>
      </c>
      <c r="CA48">
        <v>130</v>
      </c>
      <c r="CB48">
        <v>6380</v>
      </c>
      <c r="CC48">
        <v>210</v>
      </c>
      <c r="CD48">
        <v>545</v>
      </c>
      <c r="CE48">
        <v>16</v>
      </c>
      <c r="CF48">
        <v>287</v>
      </c>
      <c r="CG48">
        <v>13</v>
      </c>
      <c r="CH48">
        <v>481</v>
      </c>
      <c r="CI48">
        <v>16</v>
      </c>
      <c r="CJ48">
        <v>83</v>
      </c>
      <c r="CK48">
        <v>3.1</v>
      </c>
      <c r="CL48">
        <v>146.1</v>
      </c>
      <c r="CM48">
        <v>6.6</v>
      </c>
      <c r="CN48">
        <v>16.739999999999998</v>
      </c>
      <c r="CO48">
        <v>0.72</v>
      </c>
      <c r="CP48">
        <v>83.1</v>
      </c>
      <c r="CQ48">
        <v>3.1</v>
      </c>
      <c r="CR48">
        <v>15.63</v>
      </c>
      <c r="CS48">
        <v>0.68</v>
      </c>
      <c r="CT48">
        <v>38.6</v>
      </c>
      <c r="CU48">
        <v>2.1</v>
      </c>
      <c r="CV48">
        <v>5.32</v>
      </c>
      <c r="CW48">
        <v>0.39</v>
      </c>
      <c r="CX48">
        <v>35.1</v>
      </c>
      <c r="CY48">
        <v>1.9</v>
      </c>
      <c r="CZ48">
        <v>4.78</v>
      </c>
      <c r="DA48">
        <v>0.35</v>
      </c>
      <c r="DB48">
        <v>10</v>
      </c>
      <c r="DC48">
        <v>18</v>
      </c>
      <c r="DD48">
        <v>4.3</v>
      </c>
      <c r="DE48">
        <v>3</v>
      </c>
      <c r="DF48">
        <v>12.76</v>
      </c>
      <c r="DG48">
        <v>0.48</v>
      </c>
      <c r="DH48">
        <v>3.38</v>
      </c>
      <c r="DI48">
        <v>0.36</v>
      </c>
      <c r="DJ48">
        <v>7.72</v>
      </c>
      <c r="DK48">
        <v>0.48</v>
      </c>
      <c r="DL48">
        <v>128.1</v>
      </c>
      <c r="DM48">
        <v>3.7</v>
      </c>
      <c r="DN48">
        <v>38.200000000000003</v>
      </c>
      <c r="DO48">
        <v>1.2</v>
      </c>
      <c r="DP48">
        <v>1.9</v>
      </c>
      <c r="DQ48">
        <v>0.6</v>
      </c>
      <c r="DR48">
        <v>3.5960000000000001E-5</v>
      </c>
      <c r="DS48">
        <v>6.7999999999999995E-7</v>
      </c>
      <c r="DT48" s="2">
        <v>64200</v>
      </c>
      <c r="DU48" s="2">
        <v>1800</v>
      </c>
      <c r="DV48" s="2">
        <v>1108000</v>
      </c>
      <c r="DW48" s="2">
        <v>42000</v>
      </c>
      <c r="DX48">
        <v>520</v>
      </c>
      <c r="DY48">
        <v>170</v>
      </c>
      <c r="DZ48">
        <v>12060</v>
      </c>
      <c r="EA48">
        <v>720</v>
      </c>
      <c r="EB48" s="2">
        <v>91200</v>
      </c>
      <c r="EC48" s="2">
        <v>2600</v>
      </c>
      <c r="ED48" s="2">
        <v>43000</v>
      </c>
      <c r="EE48" s="2">
        <v>1400</v>
      </c>
      <c r="EF48" s="2">
        <v>531000</v>
      </c>
      <c r="EG48" s="2">
        <v>16000</v>
      </c>
      <c r="EH48" s="2">
        <v>843000</v>
      </c>
      <c r="EI48" s="2">
        <v>27000</v>
      </c>
      <c r="EJ48" s="2">
        <v>100700</v>
      </c>
      <c r="EK48" s="2">
        <v>3000</v>
      </c>
      <c r="EL48" s="2">
        <v>62100</v>
      </c>
      <c r="EM48" s="2">
        <v>2100</v>
      </c>
      <c r="EN48">
        <v>6430</v>
      </c>
      <c r="EO48">
        <v>270</v>
      </c>
      <c r="EP48">
        <v>9230</v>
      </c>
      <c r="EQ48">
        <v>350</v>
      </c>
      <c r="ER48">
        <v>4870</v>
      </c>
      <c r="ES48">
        <v>220</v>
      </c>
      <c r="ET48">
        <v>3850</v>
      </c>
      <c r="EU48">
        <v>170</v>
      </c>
      <c r="EV48">
        <v>4660</v>
      </c>
      <c r="EW48">
        <v>170</v>
      </c>
      <c r="EX48">
        <v>3660</v>
      </c>
      <c r="EY48">
        <v>160</v>
      </c>
      <c r="EZ48">
        <v>3250</v>
      </c>
      <c r="FA48">
        <v>180</v>
      </c>
      <c r="FB48">
        <v>1283</v>
      </c>
      <c r="FC48">
        <v>94</v>
      </c>
      <c r="FD48">
        <v>1678</v>
      </c>
      <c r="FE48">
        <v>89</v>
      </c>
      <c r="FF48">
        <v>1218</v>
      </c>
      <c r="FG48">
        <v>89</v>
      </c>
      <c r="FH48">
        <v>17</v>
      </c>
      <c r="FI48">
        <v>12</v>
      </c>
      <c r="FJ48">
        <v>693</v>
      </c>
      <c r="FK48">
        <v>26</v>
      </c>
      <c r="FL48">
        <v>159</v>
      </c>
      <c r="FM48">
        <v>17</v>
      </c>
      <c r="FN48">
        <v>870</v>
      </c>
      <c r="FO48">
        <v>54</v>
      </c>
      <c r="FP48">
        <v>29230</v>
      </c>
      <c r="FQ48">
        <v>840</v>
      </c>
      <c r="FR48">
        <v>9920</v>
      </c>
      <c r="FS48">
        <v>320</v>
      </c>
      <c r="FT48">
        <v>17.100000000000001</v>
      </c>
      <c r="FU48">
        <v>5.2</v>
      </c>
      <c r="FV48" t="s">
        <v>459</v>
      </c>
    </row>
    <row r="49" spans="1:178" x14ac:dyDescent="0.25">
      <c r="A49" t="s">
        <v>508</v>
      </c>
      <c r="B49" t="s">
        <v>455</v>
      </c>
      <c r="C49" t="s">
        <v>509</v>
      </c>
      <c r="D49" t="s">
        <v>457</v>
      </c>
      <c r="E49" s="1">
        <v>0.54553009259259266</v>
      </c>
      <c r="F49">
        <v>36.005000000000003</v>
      </c>
      <c r="G49" t="s">
        <v>510</v>
      </c>
      <c r="H49" s="2">
        <v>3750000</v>
      </c>
      <c r="I49" s="2">
        <v>100000</v>
      </c>
      <c r="J49" s="2">
        <v>1116000</v>
      </c>
      <c r="K49" s="2">
        <v>42000</v>
      </c>
      <c r="L49">
        <v>19490</v>
      </c>
      <c r="M49">
        <v>170</v>
      </c>
      <c r="N49" s="2">
        <v>64100</v>
      </c>
      <c r="O49" s="2">
        <v>1900</v>
      </c>
      <c r="P49">
        <v>74060</v>
      </c>
      <c r="Q49">
        <v>690</v>
      </c>
      <c r="R49" s="2">
        <v>82400</v>
      </c>
      <c r="S49" s="2">
        <v>2600</v>
      </c>
      <c r="T49" s="2">
        <v>70900</v>
      </c>
      <c r="U49" s="2">
        <v>2600</v>
      </c>
      <c r="V49" s="2">
        <v>747000</v>
      </c>
      <c r="W49" s="2">
        <v>21000</v>
      </c>
      <c r="X49" s="2">
        <v>1187000</v>
      </c>
      <c r="Y49" s="2">
        <v>37000</v>
      </c>
      <c r="Z49" s="2">
        <v>143800</v>
      </c>
      <c r="AA49" s="2">
        <v>4900</v>
      </c>
      <c r="AB49" s="2">
        <v>88700</v>
      </c>
      <c r="AC49" s="2">
        <v>3200</v>
      </c>
      <c r="AD49">
        <v>9220</v>
      </c>
      <c r="AE49">
        <v>310</v>
      </c>
      <c r="AF49">
        <v>13800</v>
      </c>
      <c r="AG49">
        <v>420</v>
      </c>
      <c r="AH49">
        <v>7180</v>
      </c>
      <c r="AI49">
        <v>250</v>
      </c>
      <c r="AJ49">
        <v>5670</v>
      </c>
      <c r="AK49">
        <v>240</v>
      </c>
      <c r="AL49">
        <v>7460</v>
      </c>
      <c r="AM49">
        <v>290</v>
      </c>
      <c r="AN49">
        <v>5880</v>
      </c>
      <c r="AO49">
        <v>200</v>
      </c>
      <c r="AP49">
        <v>5440</v>
      </c>
      <c r="AQ49">
        <v>230</v>
      </c>
      <c r="AR49">
        <v>2280</v>
      </c>
      <c r="AS49">
        <v>110</v>
      </c>
      <c r="AT49">
        <v>3170</v>
      </c>
      <c r="AU49">
        <v>160</v>
      </c>
      <c r="AV49">
        <v>2080</v>
      </c>
      <c r="AW49">
        <v>110</v>
      </c>
      <c r="AX49">
        <v>179</v>
      </c>
      <c r="AY49">
        <v>13</v>
      </c>
      <c r="AZ49">
        <v>58.1</v>
      </c>
      <c r="BA49">
        <v>8.3000000000000007</v>
      </c>
      <c r="BB49">
        <v>1226</v>
      </c>
      <c r="BC49">
        <v>40</v>
      </c>
      <c r="BD49">
        <v>238</v>
      </c>
      <c r="BE49">
        <v>19</v>
      </c>
      <c r="BF49">
        <v>1395</v>
      </c>
      <c r="BG49">
        <v>85</v>
      </c>
      <c r="BH49" s="2">
        <v>57800</v>
      </c>
      <c r="BI49" s="2">
        <v>2000</v>
      </c>
      <c r="BJ49">
        <v>19300</v>
      </c>
      <c r="BK49">
        <v>600</v>
      </c>
      <c r="BL49">
        <v>26.3</v>
      </c>
      <c r="BM49">
        <v>6.1</v>
      </c>
      <c r="BN49">
        <v>1702</v>
      </c>
      <c r="BO49">
        <v>82</v>
      </c>
      <c r="BP49">
        <v>48</v>
      </c>
      <c r="BQ49">
        <v>31</v>
      </c>
      <c r="BR49" s="2">
        <v>1056000</v>
      </c>
      <c r="BS49" s="2">
        <v>32000</v>
      </c>
      <c r="BT49">
        <v>104.6</v>
      </c>
      <c r="BU49">
        <v>6.7</v>
      </c>
      <c r="BV49">
        <v>6340</v>
      </c>
      <c r="BW49">
        <v>210</v>
      </c>
      <c r="BX49">
        <v>793</v>
      </c>
      <c r="BY49">
        <v>29</v>
      </c>
      <c r="BZ49">
        <v>5590</v>
      </c>
      <c r="CA49">
        <v>160</v>
      </c>
      <c r="CB49">
        <v>8890</v>
      </c>
      <c r="CC49">
        <v>280</v>
      </c>
      <c r="CD49">
        <v>778</v>
      </c>
      <c r="CE49">
        <v>26</v>
      </c>
      <c r="CF49">
        <v>287</v>
      </c>
      <c r="CG49">
        <v>13</v>
      </c>
      <c r="CH49">
        <v>1202</v>
      </c>
      <c r="CI49">
        <v>35</v>
      </c>
      <c r="CJ49">
        <v>124.1</v>
      </c>
      <c r="CK49">
        <v>3.8</v>
      </c>
      <c r="CL49">
        <v>211.8</v>
      </c>
      <c r="CM49">
        <v>7.5</v>
      </c>
      <c r="CN49">
        <v>24.7</v>
      </c>
      <c r="CO49">
        <v>1</v>
      </c>
      <c r="CP49">
        <v>125.8</v>
      </c>
      <c r="CQ49">
        <v>4.9000000000000004</v>
      </c>
      <c r="CR49">
        <v>25.06</v>
      </c>
      <c r="CS49">
        <v>0.85</v>
      </c>
      <c r="CT49">
        <v>63.6</v>
      </c>
      <c r="CU49">
        <v>2.8</v>
      </c>
      <c r="CV49">
        <v>9.4600000000000009</v>
      </c>
      <c r="CW49">
        <v>0.46</v>
      </c>
      <c r="CX49">
        <v>66.8</v>
      </c>
      <c r="CY49">
        <v>3.3</v>
      </c>
      <c r="CZ49">
        <v>8.17</v>
      </c>
      <c r="DA49">
        <v>0.42</v>
      </c>
      <c r="DB49">
        <v>12</v>
      </c>
      <c r="DC49">
        <v>13</v>
      </c>
      <c r="DD49">
        <v>3.7</v>
      </c>
      <c r="DE49">
        <v>2</v>
      </c>
      <c r="DF49">
        <v>22.56</v>
      </c>
      <c r="DG49">
        <v>0.74</v>
      </c>
      <c r="DH49">
        <v>5.0599999999999996</v>
      </c>
      <c r="DI49">
        <v>0.41</v>
      </c>
      <c r="DJ49">
        <v>12.39</v>
      </c>
      <c r="DK49">
        <v>0.76</v>
      </c>
      <c r="DL49">
        <v>253.1</v>
      </c>
      <c r="DM49">
        <v>8.6</v>
      </c>
      <c r="DN49">
        <v>74.400000000000006</v>
      </c>
      <c r="DO49">
        <v>2.2999999999999998</v>
      </c>
      <c r="DP49">
        <v>2.37</v>
      </c>
      <c r="DQ49">
        <v>0.55000000000000004</v>
      </c>
      <c r="DR49">
        <v>7.1199999999999996E-5</v>
      </c>
      <c r="DS49">
        <v>1.1999999999999999E-6</v>
      </c>
      <c r="DT49" s="2">
        <v>63800</v>
      </c>
      <c r="DU49" s="2">
        <v>1900</v>
      </c>
      <c r="DV49" s="2">
        <v>1094000</v>
      </c>
      <c r="DW49" s="2">
        <v>42000</v>
      </c>
      <c r="DX49">
        <v>-250</v>
      </c>
      <c r="DY49">
        <v>160</v>
      </c>
      <c r="DZ49">
        <v>10790</v>
      </c>
      <c r="EA49">
        <v>690</v>
      </c>
      <c r="EB49" s="2">
        <v>81900</v>
      </c>
      <c r="EC49" s="2">
        <v>2600</v>
      </c>
      <c r="ED49" s="2">
        <v>70900</v>
      </c>
      <c r="EE49" s="2">
        <v>2600</v>
      </c>
      <c r="EF49" s="2">
        <v>747000</v>
      </c>
      <c r="EG49" s="2">
        <v>21000</v>
      </c>
      <c r="EH49" s="2">
        <v>1187000</v>
      </c>
      <c r="EI49" s="2">
        <v>37000</v>
      </c>
      <c r="EJ49" s="2">
        <v>143800</v>
      </c>
      <c r="EK49" s="2">
        <v>4900</v>
      </c>
      <c r="EL49" s="2">
        <v>88700</v>
      </c>
      <c r="EM49" s="2">
        <v>3200</v>
      </c>
      <c r="EN49">
        <v>9220</v>
      </c>
      <c r="EO49">
        <v>310</v>
      </c>
      <c r="EP49">
        <v>13800</v>
      </c>
      <c r="EQ49">
        <v>420</v>
      </c>
      <c r="ER49">
        <v>7180</v>
      </c>
      <c r="ES49">
        <v>250</v>
      </c>
      <c r="ET49">
        <v>5670</v>
      </c>
      <c r="EU49">
        <v>240</v>
      </c>
      <c r="EV49">
        <v>7460</v>
      </c>
      <c r="EW49">
        <v>290</v>
      </c>
      <c r="EX49">
        <v>5880</v>
      </c>
      <c r="EY49">
        <v>200</v>
      </c>
      <c r="EZ49">
        <v>5440</v>
      </c>
      <c r="FA49">
        <v>230</v>
      </c>
      <c r="FB49">
        <v>2280</v>
      </c>
      <c r="FC49">
        <v>110</v>
      </c>
      <c r="FD49">
        <v>3170</v>
      </c>
      <c r="FE49">
        <v>160</v>
      </c>
      <c r="FF49">
        <v>2080</v>
      </c>
      <c r="FG49">
        <v>110</v>
      </c>
      <c r="FH49">
        <v>15.1</v>
      </c>
      <c r="FI49">
        <v>8.3000000000000007</v>
      </c>
      <c r="FJ49">
        <v>1226</v>
      </c>
      <c r="FK49">
        <v>40</v>
      </c>
      <c r="FL49">
        <v>238</v>
      </c>
      <c r="FM49">
        <v>19</v>
      </c>
      <c r="FN49">
        <v>1395</v>
      </c>
      <c r="FO49">
        <v>85</v>
      </c>
      <c r="FP49" s="2">
        <v>57800</v>
      </c>
      <c r="FQ49" s="2">
        <v>2000</v>
      </c>
      <c r="FR49">
        <v>19300</v>
      </c>
      <c r="FS49">
        <v>600</v>
      </c>
      <c r="FT49">
        <v>26.3</v>
      </c>
      <c r="FU49">
        <v>6.1</v>
      </c>
      <c r="FV49" t="s">
        <v>459</v>
      </c>
    </row>
    <row r="50" spans="1:178" x14ac:dyDescent="0.25">
      <c r="A50" s="3"/>
    </row>
    <row r="51" spans="1:178" x14ac:dyDescent="0.25">
      <c r="A51" s="3"/>
    </row>
    <row r="52" spans="1:178" x14ac:dyDescent="0.25">
      <c r="A52" s="3"/>
    </row>
    <row r="53" spans="1:178" x14ac:dyDescent="0.25">
      <c r="A53" s="3"/>
    </row>
    <row r="54" spans="1:178" x14ac:dyDescent="0.25">
      <c r="A54" s="3"/>
    </row>
    <row r="55" spans="1:178" x14ac:dyDescent="0.25">
      <c r="A55" s="3"/>
    </row>
    <row r="56" spans="1:178" x14ac:dyDescent="0.25">
      <c r="A56" s="3"/>
    </row>
    <row r="57" spans="1:178" x14ac:dyDescent="0.25">
      <c r="A57" s="3"/>
    </row>
    <row r="58" spans="1:178" x14ac:dyDescent="0.25">
      <c r="A58" s="3"/>
    </row>
    <row r="59" spans="1:178" x14ac:dyDescent="0.25">
      <c r="A59" s="3"/>
    </row>
    <row r="60" spans="1:178" x14ac:dyDescent="0.25">
      <c r="A60" s="3"/>
    </row>
    <row r="61" spans="1:178" x14ac:dyDescent="0.25">
      <c r="A61" s="3"/>
    </row>
    <row r="62" spans="1:178" x14ac:dyDescent="0.25">
      <c r="A62" s="3"/>
    </row>
    <row r="63" spans="1:178" x14ac:dyDescent="0.25">
      <c r="A63" s="3"/>
    </row>
    <row r="64" spans="1:178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24"/>
  <sheetViews>
    <sheetView tabSelected="1" topLeftCell="A55" workbookViewId="0">
      <selection activeCell="X58" sqref="X58:AL75"/>
    </sheetView>
  </sheetViews>
  <sheetFormatPr baseColWidth="10" defaultColWidth="8.88671875" defaultRowHeight="13.2" x14ac:dyDescent="0.25"/>
  <cols>
    <col min="3" max="3" width="12.44140625" bestFit="1" customWidth="1"/>
    <col min="15" max="16" width="8.88671875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658</v>
      </c>
      <c r="B2" t="s">
        <v>455</v>
      </c>
      <c r="C2" t="s">
        <v>659</v>
      </c>
      <c r="D2" t="s">
        <v>457</v>
      </c>
      <c r="E2" s="1">
        <v>0.5261376157407408</v>
      </c>
      <c r="F2">
        <v>40.241</v>
      </c>
      <c r="G2" t="s">
        <v>660</v>
      </c>
      <c r="H2" s="2">
        <v>5470000</v>
      </c>
      <c r="I2" s="2">
        <v>130000</v>
      </c>
      <c r="J2" s="2">
        <v>955000</v>
      </c>
      <c r="K2" s="2">
        <v>33000</v>
      </c>
      <c r="L2">
        <v>21530</v>
      </c>
      <c r="M2">
        <v>200</v>
      </c>
      <c r="N2" s="2">
        <v>55200</v>
      </c>
      <c r="O2" s="2">
        <v>1400</v>
      </c>
      <c r="P2" s="2">
        <v>132700</v>
      </c>
      <c r="Q2" s="2">
        <v>2200</v>
      </c>
      <c r="R2">
        <v>3840</v>
      </c>
      <c r="S2">
        <v>140</v>
      </c>
      <c r="T2" s="2">
        <v>840000</v>
      </c>
      <c r="U2" s="2">
        <v>30000</v>
      </c>
      <c r="V2" s="2">
        <v>588000</v>
      </c>
      <c r="W2" s="2">
        <v>22000</v>
      </c>
      <c r="X2" s="2">
        <v>1625000</v>
      </c>
      <c r="Y2" s="2">
        <v>57000</v>
      </c>
      <c r="Z2" s="2">
        <v>329000</v>
      </c>
      <c r="AA2" s="2">
        <v>10000</v>
      </c>
      <c r="AB2" s="2">
        <v>305400</v>
      </c>
      <c r="AC2" s="2">
        <v>8800</v>
      </c>
      <c r="AD2" s="2">
        <v>64100</v>
      </c>
      <c r="AE2" s="2">
        <v>1600</v>
      </c>
      <c r="AF2">
        <v>5920</v>
      </c>
      <c r="AG2">
        <v>180</v>
      </c>
      <c r="AH2" s="2">
        <v>76800</v>
      </c>
      <c r="AI2" s="2">
        <v>1700</v>
      </c>
      <c r="AJ2" s="2">
        <v>77400</v>
      </c>
      <c r="AK2" s="2">
        <v>2200</v>
      </c>
      <c r="AL2" s="2">
        <v>112700</v>
      </c>
      <c r="AM2" s="2">
        <v>2900</v>
      </c>
      <c r="AN2" s="2">
        <v>88100</v>
      </c>
      <c r="AO2" s="2">
        <v>2400</v>
      </c>
      <c r="AP2" s="2">
        <v>71300</v>
      </c>
      <c r="AQ2" s="2">
        <v>2000</v>
      </c>
      <c r="AR2">
        <v>23720</v>
      </c>
      <c r="AS2">
        <v>670</v>
      </c>
      <c r="AT2">
        <v>25480</v>
      </c>
      <c r="AU2">
        <v>730</v>
      </c>
      <c r="AV2">
        <v>13790</v>
      </c>
      <c r="AW2">
        <v>450</v>
      </c>
      <c r="AX2">
        <v>226</v>
      </c>
      <c r="AY2">
        <v>22</v>
      </c>
      <c r="AZ2">
        <v>82</v>
      </c>
      <c r="BA2">
        <v>12</v>
      </c>
      <c r="BB2">
        <v>498</v>
      </c>
      <c r="BC2">
        <v>18</v>
      </c>
      <c r="BD2">
        <v>407</v>
      </c>
      <c r="BE2">
        <v>26</v>
      </c>
      <c r="BF2">
        <v>1001</v>
      </c>
      <c r="BG2">
        <v>63</v>
      </c>
      <c r="BH2">
        <v>14820</v>
      </c>
      <c r="BI2">
        <v>400</v>
      </c>
      <c r="BJ2">
        <v>4770</v>
      </c>
      <c r="BK2">
        <v>150</v>
      </c>
      <c r="BL2">
        <v>10.7</v>
      </c>
      <c r="BM2">
        <v>3.5</v>
      </c>
      <c r="BN2" s="2">
        <v>279100</v>
      </c>
      <c r="BO2" s="2">
        <v>8800</v>
      </c>
      <c r="BP2">
        <v>-42</v>
      </c>
      <c r="BQ2">
        <v>43</v>
      </c>
      <c r="BR2" s="2">
        <v>904000</v>
      </c>
      <c r="BS2" s="2">
        <v>23000</v>
      </c>
      <c r="BT2">
        <v>1343</v>
      </c>
      <c r="BU2">
        <v>42</v>
      </c>
      <c r="BV2">
        <v>417</v>
      </c>
      <c r="BW2">
        <v>17</v>
      </c>
      <c r="BX2">
        <v>7510</v>
      </c>
      <c r="BY2">
        <v>270</v>
      </c>
      <c r="BZ2">
        <v>4480</v>
      </c>
      <c r="CA2">
        <v>170</v>
      </c>
      <c r="CB2">
        <v>11790</v>
      </c>
      <c r="CC2">
        <v>410</v>
      </c>
      <c r="CD2">
        <v>1803</v>
      </c>
      <c r="CE2">
        <v>56</v>
      </c>
      <c r="CF2">
        <v>19300</v>
      </c>
      <c r="CG2">
        <v>540</v>
      </c>
      <c r="CH2">
        <v>2163</v>
      </c>
      <c r="CI2">
        <v>55</v>
      </c>
      <c r="CJ2">
        <v>52.2</v>
      </c>
      <c r="CK2">
        <v>1.6</v>
      </c>
      <c r="CL2">
        <v>2396</v>
      </c>
      <c r="CM2">
        <v>54</v>
      </c>
      <c r="CN2">
        <v>326.2</v>
      </c>
      <c r="CO2">
        <v>9.3000000000000007</v>
      </c>
      <c r="CP2">
        <v>1638</v>
      </c>
      <c r="CQ2">
        <v>42</v>
      </c>
      <c r="CR2">
        <v>379</v>
      </c>
      <c r="CS2">
        <v>11</v>
      </c>
      <c r="CT2">
        <v>884</v>
      </c>
      <c r="CU2">
        <v>24</v>
      </c>
      <c r="CV2">
        <v>95.9</v>
      </c>
      <c r="CW2">
        <v>2.7</v>
      </c>
      <c r="CX2">
        <v>429</v>
      </c>
      <c r="CY2">
        <v>12</v>
      </c>
      <c r="CZ2">
        <v>54.8</v>
      </c>
      <c r="DA2">
        <v>1.8</v>
      </c>
      <c r="DB2">
        <v>56</v>
      </c>
      <c r="DC2">
        <v>22</v>
      </c>
      <c r="DD2">
        <v>12.3</v>
      </c>
      <c r="DE2">
        <v>3.7</v>
      </c>
      <c r="DF2">
        <v>9.1300000000000008</v>
      </c>
      <c r="DG2">
        <v>0.34</v>
      </c>
      <c r="DH2">
        <v>8.35</v>
      </c>
      <c r="DI2">
        <v>0.54</v>
      </c>
      <c r="DJ2">
        <v>8.58</v>
      </c>
      <c r="DK2">
        <v>0.54</v>
      </c>
      <c r="DL2">
        <v>64.400000000000006</v>
      </c>
      <c r="DM2">
        <v>1.8</v>
      </c>
      <c r="DN2">
        <v>17.7</v>
      </c>
      <c r="DO2">
        <v>0.56999999999999995</v>
      </c>
      <c r="DP2">
        <v>-10.5</v>
      </c>
      <c r="DQ2">
        <v>3.5</v>
      </c>
      <c r="DR2">
        <v>1.9700000000000001E-5</v>
      </c>
      <c r="DS2">
        <v>1.1000000000000001E-6</v>
      </c>
      <c r="DT2" s="2">
        <v>54900</v>
      </c>
      <c r="DU2" s="2">
        <v>1400</v>
      </c>
      <c r="DV2" s="2">
        <v>932000</v>
      </c>
      <c r="DW2" s="2">
        <v>33000</v>
      </c>
      <c r="DX2">
        <v>210</v>
      </c>
      <c r="DY2">
        <v>210</v>
      </c>
      <c r="DZ2" s="2">
        <v>71800</v>
      </c>
      <c r="EA2" s="2">
        <v>2200</v>
      </c>
      <c r="EB2">
        <v>3400</v>
      </c>
      <c r="EC2">
        <v>140</v>
      </c>
      <c r="ED2" s="2">
        <v>840000</v>
      </c>
      <c r="EE2" s="2">
        <v>30000</v>
      </c>
      <c r="EF2" s="2">
        <v>588000</v>
      </c>
      <c r="EG2" s="2">
        <v>22000</v>
      </c>
      <c r="EH2" s="2">
        <v>1625000</v>
      </c>
      <c r="EI2" s="2">
        <v>57000</v>
      </c>
      <c r="EJ2" s="2">
        <v>329000</v>
      </c>
      <c r="EK2" s="2">
        <v>10000</v>
      </c>
      <c r="EL2" s="2">
        <v>305400</v>
      </c>
      <c r="EM2" s="2">
        <v>8800</v>
      </c>
      <c r="EN2" s="2">
        <v>64100</v>
      </c>
      <c r="EO2" s="2">
        <v>1600</v>
      </c>
      <c r="EP2">
        <v>5920</v>
      </c>
      <c r="EQ2">
        <v>180</v>
      </c>
      <c r="ER2" s="2">
        <v>76800</v>
      </c>
      <c r="ES2" s="2">
        <v>1700</v>
      </c>
      <c r="ET2" s="2">
        <v>77400</v>
      </c>
      <c r="EU2" s="2">
        <v>2200</v>
      </c>
      <c r="EV2" s="2">
        <v>112700</v>
      </c>
      <c r="EW2" s="2">
        <v>2900</v>
      </c>
      <c r="EX2" s="2">
        <v>88100</v>
      </c>
      <c r="EY2" s="2">
        <v>2400</v>
      </c>
      <c r="EZ2" s="2">
        <v>71300</v>
      </c>
      <c r="FA2" s="2">
        <v>2000</v>
      </c>
      <c r="FB2">
        <v>23720</v>
      </c>
      <c r="FC2">
        <v>670</v>
      </c>
      <c r="FD2">
        <v>25480</v>
      </c>
      <c r="FE2">
        <v>730</v>
      </c>
      <c r="FF2">
        <v>13790</v>
      </c>
      <c r="FG2">
        <v>450</v>
      </c>
      <c r="FH2">
        <v>38</v>
      </c>
      <c r="FI2">
        <v>12</v>
      </c>
      <c r="FJ2">
        <v>497</v>
      </c>
      <c r="FK2">
        <v>18</v>
      </c>
      <c r="FL2">
        <v>407</v>
      </c>
      <c r="FM2">
        <v>26</v>
      </c>
      <c r="FN2">
        <v>1001</v>
      </c>
      <c r="FO2">
        <v>63</v>
      </c>
      <c r="FP2">
        <v>14820</v>
      </c>
      <c r="FQ2">
        <v>400</v>
      </c>
      <c r="FR2">
        <v>4770</v>
      </c>
      <c r="FS2">
        <v>150</v>
      </c>
      <c r="FT2">
        <v>10.7</v>
      </c>
      <c r="FU2">
        <v>3.5</v>
      </c>
      <c r="FV2" t="s">
        <v>459</v>
      </c>
      <c r="FW2">
        <v>0</v>
      </c>
      <c r="FX2">
        <v>1.6792</v>
      </c>
      <c r="FY2">
        <v>2.3866000000000001</v>
      </c>
      <c r="FZ2">
        <v>400.03</v>
      </c>
      <c r="GA2">
        <v>0.36808999999999997</v>
      </c>
      <c r="GB2">
        <v>2.7858999999999998</v>
      </c>
      <c r="GC2">
        <v>0</v>
      </c>
      <c r="GD2">
        <v>0.78037999999999996</v>
      </c>
      <c r="GE2">
        <v>0</v>
      </c>
      <c r="GF2">
        <v>0</v>
      </c>
      <c r="GG2">
        <v>1.2264999999999999</v>
      </c>
      <c r="GH2">
        <v>0.29365999999999998</v>
      </c>
      <c r="GI2">
        <v>0</v>
      </c>
      <c r="GJ2">
        <v>0.13546</v>
      </c>
      <c r="GK2">
        <v>0</v>
      </c>
      <c r="GL2">
        <v>6.2260000000000003E-2</v>
      </c>
      <c r="GM2">
        <v>1.8343999999999999E-2</v>
      </c>
      <c r="GN2">
        <v>0</v>
      </c>
      <c r="GO2">
        <v>0</v>
      </c>
      <c r="GP2">
        <v>0.28798000000000001</v>
      </c>
      <c r="GQ2">
        <v>2.3671999999999999E-2</v>
      </c>
      <c r="GR2">
        <v>236.72</v>
      </c>
      <c r="GS2">
        <v>3.2633000000000001</v>
      </c>
      <c r="GT2">
        <v>6.3163999999999998E-2</v>
      </c>
      <c r="GU2">
        <v>7.4029999999999999E-2</v>
      </c>
      <c r="GV2">
        <v>6.1557000000000001E-2</v>
      </c>
      <c r="GW2">
        <v>0</v>
      </c>
      <c r="GX2">
        <v>9.4680000000000007E-3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661</v>
      </c>
      <c r="B3" t="s">
        <v>455</v>
      </c>
      <c r="C3" t="s">
        <v>662</v>
      </c>
      <c r="D3" t="s">
        <v>457</v>
      </c>
      <c r="E3" s="1">
        <v>0.52730763888888887</v>
      </c>
      <c r="F3">
        <v>34.85</v>
      </c>
      <c r="G3" t="s">
        <v>663</v>
      </c>
      <c r="H3" s="2">
        <v>4390000</v>
      </c>
      <c r="I3" s="2">
        <v>110000</v>
      </c>
      <c r="J3" s="2">
        <v>976000</v>
      </c>
      <c r="K3" s="2">
        <v>34000</v>
      </c>
      <c r="L3">
        <v>20760</v>
      </c>
      <c r="M3">
        <v>220</v>
      </c>
      <c r="N3" s="2">
        <v>57700</v>
      </c>
      <c r="O3" s="2">
        <v>1700</v>
      </c>
      <c r="P3" s="2">
        <v>149300</v>
      </c>
      <c r="Q3" s="2">
        <v>4200</v>
      </c>
      <c r="R3">
        <v>2190</v>
      </c>
      <c r="S3">
        <v>95</v>
      </c>
      <c r="T3" s="2">
        <v>673000</v>
      </c>
      <c r="U3" s="2">
        <v>22000</v>
      </c>
      <c r="V3" s="2">
        <v>393000</v>
      </c>
      <c r="W3" s="2">
        <v>15000</v>
      </c>
      <c r="X3" s="2">
        <v>1153000</v>
      </c>
      <c r="Y3" s="2">
        <v>42000</v>
      </c>
      <c r="Z3" s="2">
        <v>241600</v>
      </c>
      <c r="AA3" s="2">
        <v>8800</v>
      </c>
      <c r="AB3" s="2">
        <v>233600</v>
      </c>
      <c r="AC3" s="2">
        <v>7400</v>
      </c>
      <c r="AD3" s="2">
        <v>52900</v>
      </c>
      <c r="AE3" s="2">
        <v>1800</v>
      </c>
      <c r="AF3">
        <v>4950</v>
      </c>
      <c r="AG3">
        <v>210</v>
      </c>
      <c r="AH3" s="2">
        <v>62900</v>
      </c>
      <c r="AI3" s="2">
        <v>2300</v>
      </c>
      <c r="AJ3" s="2">
        <v>60000</v>
      </c>
      <c r="AK3" s="2">
        <v>2100</v>
      </c>
      <c r="AL3" s="2">
        <v>85500</v>
      </c>
      <c r="AM3" s="2">
        <v>2700</v>
      </c>
      <c r="AN3" s="2">
        <v>62000</v>
      </c>
      <c r="AO3" s="2">
        <v>2100</v>
      </c>
      <c r="AP3" s="2">
        <v>51000</v>
      </c>
      <c r="AQ3" s="2">
        <v>1500</v>
      </c>
      <c r="AR3">
        <v>17410</v>
      </c>
      <c r="AS3">
        <v>760</v>
      </c>
      <c r="AT3">
        <v>18550</v>
      </c>
      <c r="AU3">
        <v>610</v>
      </c>
      <c r="AV3">
        <v>10200</v>
      </c>
      <c r="AW3">
        <v>410</v>
      </c>
      <c r="AX3">
        <v>214</v>
      </c>
      <c r="AY3">
        <v>18</v>
      </c>
      <c r="AZ3">
        <v>73</v>
      </c>
      <c r="BA3">
        <v>11</v>
      </c>
      <c r="BB3">
        <v>439</v>
      </c>
      <c r="BC3">
        <v>27</v>
      </c>
      <c r="BD3">
        <v>353</v>
      </c>
      <c r="BE3">
        <v>31</v>
      </c>
      <c r="BF3">
        <v>972</v>
      </c>
      <c r="BG3">
        <v>73</v>
      </c>
      <c r="BH3">
        <v>8010</v>
      </c>
      <c r="BI3">
        <v>260</v>
      </c>
      <c r="BJ3">
        <v>2767</v>
      </c>
      <c r="BK3">
        <v>88</v>
      </c>
      <c r="BL3">
        <v>0</v>
      </c>
      <c r="BM3">
        <v>1</v>
      </c>
      <c r="BN3" s="2">
        <v>-1230000</v>
      </c>
      <c r="BO3" s="2">
        <v>160000</v>
      </c>
      <c r="BP3">
        <v>-75</v>
      </c>
      <c r="BQ3">
        <v>56</v>
      </c>
      <c r="BR3" s="2">
        <v>946000</v>
      </c>
      <c r="BS3" s="2">
        <v>28000</v>
      </c>
      <c r="BT3">
        <v>1574</v>
      </c>
      <c r="BU3">
        <v>76</v>
      </c>
      <c r="BV3">
        <v>225</v>
      </c>
      <c r="BW3">
        <v>12</v>
      </c>
      <c r="BX3">
        <v>6030</v>
      </c>
      <c r="BY3">
        <v>200</v>
      </c>
      <c r="BZ3">
        <v>3000</v>
      </c>
      <c r="CA3">
        <v>120</v>
      </c>
      <c r="CB3">
        <v>8350</v>
      </c>
      <c r="CC3">
        <v>310</v>
      </c>
      <c r="CD3">
        <v>1323</v>
      </c>
      <c r="CE3">
        <v>48</v>
      </c>
      <c r="CF3">
        <v>15830</v>
      </c>
      <c r="CG3">
        <v>490</v>
      </c>
      <c r="CH3">
        <v>1761</v>
      </c>
      <c r="CI3">
        <v>59</v>
      </c>
      <c r="CJ3">
        <v>43.7</v>
      </c>
      <c r="CK3">
        <v>1.9</v>
      </c>
      <c r="CL3">
        <v>1959</v>
      </c>
      <c r="CM3">
        <v>71</v>
      </c>
      <c r="CN3">
        <v>253.6</v>
      </c>
      <c r="CO3">
        <v>8.8000000000000007</v>
      </c>
      <c r="CP3">
        <v>1258</v>
      </c>
      <c r="CQ3">
        <v>39</v>
      </c>
      <c r="CR3">
        <v>266.7</v>
      </c>
      <c r="CS3">
        <v>8.9</v>
      </c>
      <c r="CT3">
        <v>636</v>
      </c>
      <c r="CU3">
        <v>19</v>
      </c>
      <c r="CV3">
        <v>70.5</v>
      </c>
      <c r="CW3">
        <v>3.1</v>
      </c>
      <c r="CX3">
        <v>316</v>
      </c>
      <c r="CY3">
        <v>10</v>
      </c>
      <c r="CZ3">
        <v>40.5</v>
      </c>
      <c r="DA3">
        <v>1.6</v>
      </c>
      <c r="DB3">
        <v>44</v>
      </c>
      <c r="DC3">
        <v>18</v>
      </c>
      <c r="DD3">
        <v>9.6</v>
      </c>
      <c r="DE3">
        <v>3.8</v>
      </c>
      <c r="DF3">
        <v>8.07</v>
      </c>
      <c r="DG3">
        <v>0.49</v>
      </c>
      <c r="DH3">
        <v>7.26</v>
      </c>
      <c r="DI3">
        <v>0.65</v>
      </c>
      <c r="DJ3">
        <v>8.34</v>
      </c>
      <c r="DK3">
        <v>0.62</v>
      </c>
      <c r="DL3">
        <v>34.799999999999997</v>
      </c>
      <c r="DM3">
        <v>1.1000000000000001</v>
      </c>
      <c r="DN3">
        <v>10.29</v>
      </c>
      <c r="DO3">
        <v>0.33</v>
      </c>
      <c r="DP3">
        <v>1.2484E-3</v>
      </c>
      <c r="DQ3">
        <v>1.1999999999999999E-6</v>
      </c>
      <c r="DR3">
        <v>1.093E-5</v>
      </c>
      <c r="DS3">
        <v>3.4999999999999998E-7</v>
      </c>
      <c r="DT3" s="2">
        <v>57400</v>
      </c>
      <c r="DU3" s="2">
        <v>1700</v>
      </c>
      <c r="DV3" s="2">
        <v>953000</v>
      </c>
      <c r="DW3" s="2">
        <v>34000</v>
      </c>
      <c r="DX3">
        <v>250</v>
      </c>
      <c r="DY3">
        <v>220</v>
      </c>
      <c r="DZ3" s="2">
        <v>88300</v>
      </c>
      <c r="EA3" s="2">
        <v>4200</v>
      </c>
      <c r="EB3">
        <v>1743</v>
      </c>
      <c r="EC3">
        <v>95</v>
      </c>
      <c r="ED3" s="2">
        <v>673000</v>
      </c>
      <c r="EE3" s="2">
        <v>22000</v>
      </c>
      <c r="EF3" s="2">
        <v>393000</v>
      </c>
      <c r="EG3" s="2">
        <v>15000</v>
      </c>
      <c r="EH3" s="2">
        <v>1153000</v>
      </c>
      <c r="EI3" s="2">
        <v>42000</v>
      </c>
      <c r="EJ3" s="2">
        <v>241600</v>
      </c>
      <c r="EK3" s="2">
        <v>8800</v>
      </c>
      <c r="EL3" s="2">
        <v>233600</v>
      </c>
      <c r="EM3" s="2">
        <v>7400</v>
      </c>
      <c r="EN3" s="2">
        <v>52900</v>
      </c>
      <c r="EO3" s="2">
        <v>1800</v>
      </c>
      <c r="EP3">
        <v>4950</v>
      </c>
      <c r="EQ3">
        <v>210</v>
      </c>
      <c r="ER3" s="2">
        <v>62900</v>
      </c>
      <c r="ES3" s="2">
        <v>2300</v>
      </c>
      <c r="ET3" s="2">
        <v>60000</v>
      </c>
      <c r="EU3" s="2">
        <v>2100</v>
      </c>
      <c r="EV3" s="2">
        <v>85500</v>
      </c>
      <c r="EW3" s="2">
        <v>2700</v>
      </c>
      <c r="EX3" s="2">
        <v>62000</v>
      </c>
      <c r="EY3" s="2">
        <v>2100</v>
      </c>
      <c r="EZ3" s="2">
        <v>51000</v>
      </c>
      <c r="FA3" s="2">
        <v>1500</v>
      </c>
      <c r="FB3">
        <v>17410</v>
      </c>
      <c r="FC3">
        <v>760</v>
      </c>
      <c r="FD3">
        <v>18550</v>
      </c>
      <c r="FE3">
        <v>610</v>
      </c>
      <c r="FF3">
        <v>10200</v>
      </c>
      <c r="FG3">
        <v>410</v>
      </c>
      <c r="FH3">
        <v>29</v>
      </c>
      <c r="FI3">
        <v>11</v>
      </c>
      <c r="FJ3">
        <v>439</v>
      </c>
      <c r="FK3">
        <v>27</v>
      </c>
      <c r="FL3">
        <v>353</v>
      </c>
      <c r="FM3">
        <v>31</v>
      </c>
      <c r="FN3">
        <v>972</v>
      </c>
      <c r="FO3">
        <v>73</v>
      </c>
      <c r="FP3">
        <v>8010</v>
      </c>
      <c r="FQ3">
        <v>260</v>
      </c>
      <c r="FR3">
        <v>2767</v>
      </c>
      <c r="FS3">
        <v>88</v>
      </c>
      <c r="FT3">
        <v>-1.1766000000000001E-3</v>
      </c>
      <c r="FU3">
        <v>1.5E-6</v>
      </c>
      <c r="FV3" t="s">
        <v>459</v>
      </c>
      <c r="FW3">
        <v>0</v>
      </c>
      <c r="FX3">
        <v>2.2267999999999999</v>
      </c>
      <c r="FY3">
        <v>2.5158</v>
      </c>
      <c r="FZ3">
        <v>558.05999999999995</v>
      </c>
      <c r="GA3">
        <v>0.58848999999999996</v>
      </c>
      <c r="GB3">
        <v>3.8515999999999999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7.1280999999999997E-2</v>
      </c>
      <c r="GJ3">
        <v>0</v>
      </c>
      <c r="GK3">
        <v>0</v>
      </c>
      <c r="GL3">
        <v>0</v>
      </c>
      <c r="GM3">
        <v>3.4743999999999997E-2</v>
      </c>
      <c r="GN3">
        <v>0</v>
      </c>
      <c r="GO3">
        <v>0</v>
      </c>
      <c r="GP3">
        <v>0.13703000000000001</v>
      </c>
      <c r="GQ3">
        <v>0</v>
      </c>
      <c r="GR3">
        <v>0</v>
      </c>
      <c r="GS3">
        <v>5.6555999999999997</v>
      </c>
      <c r="GT3">
        <v>6.9159999999999999E-2</v>
      </c>
      <c r="GU3">
        <v>9.1142000000000001E-2</v>
      </c>
      <c r="GV3">
        <v>0.16158</v>
      </c>
      <c r="GW3">
        <v>0</v>
      </c>
      <c r="GX3">
        <v>7.4982E-3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664</v>
      </c>
      <c r="B4" t="s">
        <v>455</v>
      </c>
      <c r="C4" t="s">
        <v>665</v>
      </c>
      <c r="D4" t="s">
        <v>457</v>
      </c>
      <c r="E4" s="1">
        <v>0.52806979166666668</v>
      </c>
      <c r="F4">
        <v>33.116999999999997</v>
      </c>
      <c r="G4" t="s">
        <v>666</v>
      </c>
      <c r="H4" s="2">
        <v>6740000</v>
      </c>
      <c r="I4" s="2">
        <v>150000</v>
      </c>
      <c r="J4" s="2">
        <v>1110000</v>
      </c>
      <c r="K4" s="2">
        <v>67000</v>
      </c>
      <c r="L4">
        <v>18380</v>
      </c>
      <c r="M4">
        <v>190</v>
      </c>
      <c r="N4" s="2">
        <v>60200</v>
      </c>
      <c r="O4" s="2">
        <v>1700</v>
      </c>
      <c r="P4" s="2">
        <v>153300</v>
      </c>
      <c r="Q4" s="2">
        <v>3300</v>
      </c>
      <c r="R4">
        <v>1466</v>
      </c>
      <c r="S4">
        <v>59</v>
      </c>
      <c r="T4" s="2">
        <v>1215000</v>
      </c>
      <c r="U4" s="2">
        <v>47000</v>
      </c>
      <c r="V4" s="2">
        <v>589000</v>
      </c>
      <c r="W4" s="2">
        <v>20000</v>
      </c>
      <c r="X4" s="2">
        <v>1837000</v>
      </c>
      <c r="Y4" s="2">
        <v>76000</v>
      </c>
      <c r="Z4" s="2">
        <v>401000</v>
      </c>
      <c r="AA4" s="2">
        <v>16000</v>
      </c>
      <c r="AB4" s="2">
        <v>398000</v>
      </c>
      <c r="AC4" s="2">
        <v>19000</v>
      </c>
      <c r="AD4" s="2">
        <v>96400</v>
      </c>
      <c r="AE4" s="2">
        <v>2500</v>
      </c>
      <c r="AF4">
        <v>5840</v>
      </c>
      <c r="AG4">
        <v>240</v>
      </c>
      <c r="AH4" s="2">
        <v>120100</v>
      </c>
      <c r="AI4" s="2">
        <v>3500</v>
      </c>
      <c r="AJ4" s="2">
        <v>116700</v>
      </c>
      <c r="AK4" s="2">
        <v>3800</v>
      </c>
      <c r="AL4" s="2">
        <v>168400</v>
      </c>
      <c r="AM4" s="2">
        <v>5300</v>
      </c>
      <c r="AN4" s="2">
        <v>128300</v>
      </c>
      <c r="AO4" s="2">
        <v>3700</v>
      </c>
      <c r="AP4" s="2">
        <v>102300</v>
      </c>
      <c r="AQ4" s="2">
        <v>2600</v>
      </c>
      <c r="AR4" s="2">
        <v>34900</v>
      </c>
      <c r="AS4" s="2">
        <v>1200</v>
      </c>
      <c r="AT4" s="2">
        <v>38400</v>
      </c>
      <c r="AU4" s="2">
        <v>1400</v>
      </c>
      <c r="AV4">
        <v>20870</v>
      </c>
      <c r="AW4">
        <v>690</v>
      </c>
      <c r="AX4">
        <v>209</v>
      </c>
      <c r="AY4">
        <v>18</v>
      </c>
      <c r="AZ4">
        <v>94</v>
      </c>
      <c r="BA4">
        <v>14</v>
      </c>
      <c r="BB4">
        <v>575</v>
      </c>
      <c r="BC4">
        <v>27</v>
      </c>
      <c r="BD4">
        <v>452</v>
      </c>
      <c r="BE4">
        <v>28</v>
      </c>
      <c r="BF4">
        <v>1161</v>
      </c>
      <c r="BG4">
        <v>83</v>
      </c>
      <c r="BH4" s="2">
        <v>33600</v>
      </c>
      <c r="BI4" s="2">
        <v>1000</v>
      </c>
      <c r="BJ4">
        <v>9200</v>
      </c>
      <c r="BK4">
        <v>200</v>
      </c>
      <c r="BL4">
        <v>32.799999999999997</v>
      </c>
      <c r="BM4">
        <v>7.1</v>
      </c>
      <c r="BN4" s="2">
        <v>-307000</v>
      </c>
      <c r="BO4" s="2">
        <v>23000</v>
      </c>
      <c r="BP4">
        <v>18</v>
      </c>
      <c r="BQ4">
        <v>66</v>
      </c>
      <c r="BR4" s="2">
        <v>986000</v>
      </c>
      <c r="BS4" s="2">
        <v>28000</v>
      </c>
      <c r="BT4">
        <v>1591</v>
      </c>
      <c r="BU4">
        <v>58</v>
      </c>
      <c r="BV4">
        <v>135.80000000000001</v>
      </c>
      <c r="BW4">
        <v>7.8</v>
      </c>
      <c r="BX4">
        <v>10910</v>
      </c>
      <c r="BY4">
        <v>420</v>
      </c>
      <c r="BZ4">
        <v>4500</v>
      </c>
      <c r="CA4">
        <v>150</v>
      </c>
      <c r="CB4">
        <v>13290</v>
      </c>
      <c r="CC4">
        <v>550</v>
      </c>
      <c r="CD4">
        <v>2197</v>
      </c>
      <c r="CE4">
        <v>89</v>
      </c>
      <c r="CF4" s="2">
        <v>28000</v>
      </c>
      <c r="CG4" s="2">
        <v>1300</v>
      </c>
      <c r="CH4">
        <v>3187</v>
      </c>
      <c r="CI4">
        <v>83</v>
      </c>
      <c r="CJ4">
        <v>51.6</v>
      </c>
      <c r="CK4">
        <v>2.1</v>
      </c>
      <c r="CL4">
        <v>3740</v>
      </c>
      <c r="CM4">
        <v>110</v>
      </c>
      <c r="CN4">
        <v>494</v>
      </c>
      <c r="CO4">
        <v>16</v>
      </c>
      <c r="CP4">
        <v>2498</v>
      </c>
      <c r="CQ4">
        <v>78</v>
      </c>
      <c r="CR4">
        <v>552</v>
      </c>
      <c r="CS4">
        <v>16</v>
      </c>
      <c r="CT4">
        <v>1283</v>
      </c>
      <c r="CU4">
        <v>32</v>
      </c>
      <c r="CV4">
        <v>141.4</v>
      </c>
      <c r="CW4">
        <v>4.9000000000000004</v>
      </c>
      <c r="CX4">
        <v>654</v>
      </c>
      <c r="CY4">
        <v>23</v>
      </c>
      <c r="CZ4">
        <v>82.9</v>
      </c>
      <c r="DA4">
        <v>2.7</v>
      </c>
      <c r="DB4">
        <v>39</v>
      </c>
      <c r="DC4">
        <v>18</v>
      </c>
      <c r="DD4">
        <v>16.600000000000001</v>
      </c>
      <c r="DE4">
        <v>4.5</v>
      </c>
      <c r="DF4">
        <v>10.56</v>
      </c>
      <c r="DG4">
        <v>0.49</v>
      </c>
      <c r="DH4">
        <v>9.31</v>
      </c>
      <c r="DI4">
        <v>0.57999999999999996</v>
      </c>
      <c r="DJ4">
        <v>9.98</v>
      </c>
      <c r="DK4">
        <v>0.72</v>
      </c>
      <c r="DL4">
        <v>146.1</v>
      </c>
      <c r="DM4">
        <v>4.5</v>
      </c>
      <c r="DN4">
        <v>34.270000000000003</v>
      </c>
      <c r="DO4">
        <v>0.74</v>
      </c>
      <c r="DP4">
        <v>-37.1</v>
      </c>
      <c r="DQ4">
        <v>8</v>
      </c>
      <c r="DR4">
        <v>3.4600000000000001E-5</v>
      </c>
      <c r="DS4">
        <v>9.5000000000000001E-7</v>
      </c>
      <c r="DT4" s="2">
        <v>59900</v>
      </c>
      <c r="DU4" s="2">
        <v>1700</v>
      </c>
      <c r="DV4" s="2">
        <v>1088000</v>
      </c>
      <c r="DW4" s="2">
        <v>67000</v>
      </c>
      <c r="DX4">
        <v>-60</v>
      </c>
      <c r="DY4">
        <v>200</v>
      </c>
      <c r="DZ4" s="2">
        <v>92200</v>
      </c>
      <c r="EA4" s="2">
        <v>3300</v>
      </c>
      <c r="EB4">
        <v>1019</v>
      </c>
      <c r="EC4">
        <v>59</v>
      </c>
      <c r="ED4" s="2">
        <v>1215000</v>
      </c>
      <c r="EE4" s="2">
        <v>47000</v>
      </c>
      <c r="EF4" s="2">
        <v>589000</v>
      </c>
      <c r="EG4" s="2">
        <v>20000</v>
      </c>
      <c r="EH4" s="2">
        <v>1837000</v>
      </c>
      <c r="EI4" s="2">
        <v>76000</v>
      </c>
      <c r="EJ4" s="2">
        <v>401000</v>
      </c>
      <c r="EK4" s="2">
        <v>16000</v>
      </c>
      <c r="EL4" s="2">
        <v>398000</v>
      </c>
      <c r="EM4" s="2">
        <v>19000</v>
      </c>
      <c r="EN4" s="2">
        <v>96400</v>
      </c>
      <c r="EO4" s="2">
        <v>2500</v>
      </c>
      <c r="EP4">
        <v>5840</v>
      </c>
      <c r="EQ4">
        <v>240</v>
      </c>
      <c r="ER4" s="2">
        <v>120100</v>
      </c>
      <c r="ES4" s="2">
        <v>3500</v>
      </c>
      <c r="ET4" s="2">
        <v>116700</v>
      </c>
      <c r="EU4" s="2">
        <v>3800</v>
      </c>
      <c r="EV4" s="2">
        <v>168400</v>
      </c>
      <c r="EW4" s="2">
        <v>5300</v>
      </c>
      <c r="EX4" s="2">
        <v>128300</v>
      </c>
      <c r="EY4" s="2">
        <v>3700</v>
      </c>
      <c r="EZ4" s="2">
        <v>102300</v>
      </c>
      <c r="FA4" s="2">
        <v>2600</v>
      </c>
      <c r="FB4" s="2">
        <v>34900</v>
      </c>
      <c r="FC4" s="2">
        <v>1200</v>
      </c>
      <c r="FD4" s="2">
        <v>38400</v>
      </c>
      <c r="FE4" s="2">
        <v>1400</v>
      </c>
      <c r="FF4">
        <v>20870</v>
      </c>
      <c r="FG4">
        <v>690</v>
      </c>
      <c r="FH4">
        <v>50</v>
      </c>
      <c r="FI4">
        <v>14</v>
      </c>
      <c r="FJ4">
        <v>574</v>
      </c>
      <c r="FK4">
        <v>27</v>
      </c>
      <c r="FL4">
        <v>452</v>
      </c>
      <c r="FM4">
        <v>28</v>
      </c>
      <c r="FN4">
        <v>1161</v>
      </c>
      <c r="FO4">
        <v>83</v>
      </c>
      <c r="FP4" s="2">
        <v>33600</v>
      </c>
      <c r="FQ4" s="2">
        <v>1000</v>
      </c>
      <c r="FR4">
        <v>9200</v>
      </c>
      <c r="FS4">
        <v>200</v>
      </c>
      <c r="FT4">
        <v>32.799999999999997</v>
      </c>
      <c r="FU4">
        <v>7.1</v>
      </c>
      <c r="FV4" t="s">
        <v>459</v>
      </c>
      <c r="FW4">
        <v>0</v>
      </c>
      <c r="FX4">
        <v>7.3299000000000003</v>
      </c>
      <c r="FY4">
        <v>2.1394000000000002</v>
      </c>
      <c r="FZ4">
        <v>505.82</v>
      </c>
      <c r="GA4">
        <v>0.50790000000000002</v>
      </c>
      <c r="GB4">
        <v>4.4703999999999997</v>
      </c>
      <c r="GC4">
        <v>1.161</v>
      </c>
      <c r="GD4">
        <v>1.2367999999999999</v>
      </c>
      <c r="GE4">
        <v>1.9714</v>
      </c>
      <c r="GF4">
        <v>0.43137999999999999</v>
      </c>
      <c r="GG4">
        <v>5.6115000000000004</v>
      </c>
      <c r="GH4">
        <v>0.24986</v>
      </c>
      <c r="GI4">
        <v>0</v>
      </c>
      <c r="GJ4">
        <v>0.51246999999999998</v>
      </c>
      <c r="GK4">
        <v>8.9287000000000005E-2</v>
      </c>
      <c r="GL4">
        <v>0.15121999999999999</v>
      </c>
      <c r="GM4">
        <v>8.1241999999999995E-2</v>
      </c>
      <c r="GN4">
        <v>0.27287</v>
      </c>
      <c r="GO4">
        <v>4.9048000000000001E-2</v>
      </c>
      <c r="GP4">
        <v>0.20630000000000001</v>
      </c>
      <c r="GQ4">
        <v>6.8737999999999994E-2</v>
      </c>
      <c r="GR4">
        <v>687.38</v>
      </c>
      <c r="GS4">
        <v>4.4287000000000001</v>
      </c>
      <c r="GT4">
        <v>4.4463000000000003E-2</v>
      </c>
      <c r="GU4">
        <v>8.3657999999999996E-2</v>
      </c>
      <c r="GV4">
        <v>0.12611</v>
      </c>
      <c r="GW4">
        <v>5.2676000000000001E-2</v>
      </c>
      <c r="GX4">
        <v>6.8729000000000004E-3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667</v>
      </c>
      <c r="B5" t="s">
        <v>455</v>
      </c>
      <c r="C5" t="s">
        <v>668</v>
      </c>
      <c r="D5" t="s">
        <v>457</v>
      </c>
      <c r="E5" s="1">
        <v>0.52884247685185182</v>
      </c>
      <c r="F5">
        <v>32.731999999999999</v>
      </c>
      <c r="G5" t="s">
        <v>669</v>
      </c>
      <c r="H5" s="2">
        <v>4309000</v>
      </c>
      <c r="I5" s="2">
        <v>92000</v>
      </c>
      <c r="J5" s="2">
        <v>1045000</v>
      </c>
      <c r="K5" s="2">
        <v>32000</v>
      </c>
      <c r="L5">
        <v>16710</v>
      </c>
      <c r="M5">
        <v>160</v>
      </c>
      <c r="N5" s="2">
        <v>60000</v>
      </c>
      <c r="O5" s="2">
        <v>1300</v>
      </c>
      <c r="P5" s="2">
        <v>145100</v>
      </c>
      <c r="Q5" s="2">
        <v>2200</v>
      </c>
      <c r="R5">
        <v>2347</v>
      </c>
      <c r="S5">
        <v>78</v>
      </c>
      <c r="T5" s="2">
        <v>505000</v>
      </c>
      <c r="U5" s="2">
        <v>15000</v>
      </c>
      <c r="V5" s="2">
        <v>443000</v>
      </c>
      <c r="W5" s="2">
        <v>12000</v>
      </c>
      <c r="X5" s="2">
        <v>1236000</v>
      </c>
      <c r="Y5" s="2">
        <v>32000</v>
      </c>
      <c r="Z5" s="2">
        <v>248600</v>
      </c>
      <c r="AA5" s="2">
        <v>7600</v>
      </c>
      <c r="AB5" s="2">
        <v>220200</v>
      </c>
      <c r="AC5" s="2">
        <v>6000</v>
      </c>
      <c r="AD5" s="2">
        <v>46000</v>
      </c>
      <c r="AE5" s="2">
        <v>1200</v>
      </c>
      <c r="AF5">
        <v>5030</v>
      </c>
      <c r="AG5">
        <v>210</v>
      </c>
      <c r="AH5" s="2">
        <v>52100</v>
      </c>
      <c r="AI5" s="2">
        <v>1600</v>
      </c>
      <c r="AJ5" s="2">
        <v>46900</v>
      </c>
      <c r="AK5" s="2">
        <v>1200</v>
      </c>
      <c r="AL5" s="2">
        <v>65200</v>
      </c>
      <c r="AM5" s="2">
        <v>1700</v>
      </c>
      <c r="AN5" s="2">
        <v>49100</v>
      </c>
      <c r="AO5" s="2">
        <v>1200</v>
      </c>
      <c r="AP5" s="2">
        <v>39600</v>
      </c>
      <c r="AQ5" s="2">
        <v>1000</v>
      </c>
      <c r="AR5">
        <v>13400</v>
      </c>
      <c r="AS5">
        <v>420</v>
      </c>
      <c r="AT5">
        <v>14770</v>
      </c>
      <c r="AU5">
        <v>420</v>
      </c>
      <c r="AV5">
        <v>8250</v>
      </c>
      <c r="AW5">
        <v>240</v>
      </c>
      <c r="AX5">
        <v>204</v>
      </c>
      <c r="AY5">
        <v>19</v>
      </c>
      <c r="AZ5">
        <v>81</v>
      </c>
      <c r="BA5">
        <v>10</v>
      </c>
      <c r="BB5">
        <v>458</v>
      </c>
      <c r="BC5">
        <v>22</v>
      </c>
      <c r="BD5">
        <v>361</v>
      </c>
      <c r="BE5">
        <v>30</v>
      </c>
      <c r="BF5">
        <v>994</v>
      </c>
      <c r="BG5">
        <v>74</v>
      </c>
      <c r="BH5">
        <v>5870</v>
      </c>
      <c r="BI5">
        <v>220</v>
      </c>
      <c r="BJ5">
        <v>1992</v>
      </c>
      <c r="BK5">
        <v>60</v>
      </c>
      <c r="BL5">
        <v>0</v>
      </c>
      <c r="BM5">
        <v>1</v>
      </c>
      <c r="BN5" s="2">
        <v>-169900</v>
      </c>
      <c r="BO5" s="2">
        <v>6900</v>
      </c>
      <c r="BP5">
        <v>54</v>
      </c>
      <c r="BQ5">
        <v>62</v>
      </c>
      <c r="BR5" s="2">
        <v>984000</v>
      </c>
      <c r="BS5" s="2">
        <v>21000</v>
      </c>
      <c r="BT5">
        <v>1401</v>
      </c>
      <c r="BU5">
        <v>37</v>
      </c>
      <c r="BV5">
        <v>261</v>
      </c>
      <c r="BW5">
        <v>11</v>
      </c>
      <c r="BX5">
        <v>4550</v>
      </c>
      <c r="BY5">
        <v>130</v>
      </c>
      <c r="BZ5">
        <v>3390</v>
      </c>
      <c r="CA5">
        <v>93</v>
      </c>
      <c r="CB5">
        <v>8940</v>
      </c>
      <c r="CC5">
        <v>230</v>
      </c>
      <c r="CD5">
        <v>1361</v>
      </c>
      <c r="CE5">
        <v>42</v>
      </c>
      <c r="CF5">
        <v>15890</v>
      </c>
      <c r="CG5">
        <v>430</v>
      </c>
      <c r="CH5">
        <v>1512</v>
      </c>
      <c r="CI5">
        <v>41</v>
      </c>
      <c r="CJ5">
        <v>44.5</v>
      </c>
      <c r="CK5">
        <v>1.8</v>
      </c>
      <c r="CL5">
        <v>1621</v>
      </c>
      <c r="CM5">
        <v>50</v>
      </c>
      <c r="CN5">
        <v>198.7</v>
      </c>
      <c r="CO5">
        <v>5.3</v>
      </c>
      <c r="CP5">
        <v>976</v>
      </c>
      <c r="CQ5">
        <v>25</v>
      </c>
      <c r="CR5">
        <v>211</v>
      </c>
      <c r="CS5">
        <v>5.2</v>
      </c>
      <c r="CT5">
        <v>500</v>
      </c>
      <c r="CU5">
        <v>13</v>
      </c>
      <c r="CV5">
        <v>54.3</v>
      </c>
      <c r="CW5">
        <v>1.7</v>
      </c>
      <c r="CX5">
        <v>252.6</v>
      </c>
      <c r="CY5">
        <v>7.2</v>
      </c>
      <c r="CZ5">
        <v>32.76</v>
      </c>
      <c r="DA5">
        <v>0.96</v>
      </c>
      <c r="DB5">
        <v>35</v>
      </c>
      <c r="DC5">
        <v>19</v>
      </c>
      <c r="DD5">
        <v>12.3</v>
      </c>
      <c r="DE5">
        <v>3.4</v>
      </c>
      <c r="DF5">
        <v>8.41</v>
      </c>
      <c r="DG5">
        <v>0.41</v>
      </c>
      <c r="DH5">
        <v>7.44</v>
      </c>
      <c r="DI5">
        <v>0.61</v>
      </c>
      <c r="DJ5">
        <v>8.56</v>
      </c>
      <c r="DK5">
        <v>0.64</v>
      </c>
      <c r="DL5">
        <v>25.54</v>
      </c>
      <c r="DM5">
        <v>0.98</v>
      </c>
      <c r="DN5">
        <v>7.43</v>
      </c>
      <c r="DO5">
        <v>0.22</v>
      </c>
      <c r="DP5">
        <v>1.3366000000000001E-3</v>
      </c>
      <c r="DQ5">
        <v>2.2000000000000001E-6</v>
      </c>
      <c r="DR5">
        <v>7.5299999999999999E-6</v>
      </c>
      <c r="DS5">
        <v>1.9000000000000001E-7</v>
      </c>
      <c r="DT5" s="2">
        <v>59700</v>
      </c>
      <c r="DU5" s="2">
        <v>1300</v>
      </c>
      <c r="DV5" s="2">
        <v>1023000</v>
      </c>
      <c r="DW5" s="2">
        <v>32000</v>
      </c>
      <c r="DX5">
        <v>-130</v>
      </c>
      <c r="DY5">
        <v>150</v>
      </c>
      <c r="DZ5" s="2">
        <v>83800</v>
      </c>
      <c r="EA5" s="2">
        <v>2200</v>
      </c>
      <c r="EB5">
        <v>1900</v>
      </c>
      <c r="EC5">
        <v>78</v>
      </c>
      <c r="ED5" s="2">
        <v>505000</v>
      </c>
      <c r="EE5" s="2">
        <v>15000</v>
      </c>
      <c r="EF5" s="2">
        <v>443000</v>
      </c>
      <c r="EG5" s="2">
        <v>12000</v>
      </c>
      <c r="EH5" s="2">
        <v>1236000</v>
      </c>
      <c r="EI5" s="2">
        <v>32000</v>
      </c>
      <c r="EJ5" s="2">
        <v>248600</v>
      </c>
      <c r="EK5" s="2">
        <v>7600</v>
      </c>
      <c r="EL5" s="2">
        <v>220200</v>
      </c>
      <c r="EM5" s="2">
        <v>6000</v>
      </c>
      <c r="EN5" s="2">
        <v>46000</v>
      </c>
      <c r="EO5" s="2">
        <v>1200</v>
      </c>
      <c r="EP5">
        <v>5030</v>
      </c>
      <c r="EQ5">
        <v>210</v>
      </c>
      <c r="ER5" s="2">
        <v>52100</v>
      </c>
      <c r="ES5" s="2">
        <v>1600</v>
      </c>
      <c r="ET5" s="2">
        <v>46900</v>
      </c>
      <c r="EU5" s="2">
        <v>1200</v>
      </c>
      <c r="EV5" s="2">
        <v>65200</v>
      </c>
      <c r="EW5" s="2">
        <v>1700</v>
      </c>
      <c r="EX5" s="2">
        <v>49100</v>
      </c>
      <c r="EY5" s="2">
        <v>1200</v>
      </c>
      <c r="EZ5" s="2">
        <v>39600</v>
      </c>
      <c r="FA5" s="2">
        <v>1000</v>
      </c>
      <c r="FB5">
        <v>13400</v>
      </c>
      <c r="FC5">
        <v>420</v>
      </c>
      <c r="FD5">
        <v>14770</v>
      </c>
      <c r="FE5">
        <v>420</v>
      </c>
      <c r="FF5">
        <v>8250</v>
      </c>
      <c r="FG5">
        <v>240</v>
      </c>
      <c r="FH5">
        <v>36</v>
      </c>
      <c r="FI5">
        <v>10</v>
      </c>
      <c r="FJ5">
        <v>457</v>
      </c>
      <c r="FK5">
        <v>22</v>
      </c>
      <c r="FL5">
        <v>361</v>
      </c>
      <c r="FM5">
        <v>30</v>
      </c>
      <c r="FN5">
        <v>994</v>
      </c>
      <c r="FO5">
        <v>74</v>
      </c>
      <c r="FP5">
        <v>5870</v>
      </c>
      <c r="FQ5">
        <v>220</v>
      </c>
      <c r="FR5">
        <v>1992</v>
      </c>
      <c r="FS5">
        <v>60</v>
      </c>
      <c r="FT5">
        <v>-1.0951999999999999E-3</v>
      </c>
      <c r="FU5">
        <v>1.5E-6</v>
      </c>
      <c r="FV5" t="s">
        <v>459</v>
      </c>
      <c r="FW5">
        <v>0</v>
      </c>
      <c r="FX5">
        <v>2.2993999999999999</v>
      </c>
      <c r="FY5">
        <v>2.0789</v>
      </c>
      <c r="FZ5">
        <v>707.32</v>
      </c>
      <c r="GA5">
        <v>0.52281</v>
      </c>
      <c r="GB5">
        <v>3.7385999999999999</v>
      </c>
      <c r="GC5">
        <v>7.4547999999999996</v>
      </c>
      <c r="GD5">
        <v>0.37358999999999998</v>
      </c>
      <c r="GE5">
        <v>0.34870000000000001</v>
      </c>
      <c r="GF5">
        <v>0.48121000000000003</v>
      </c>
      <c r="GG5">
        <v>5.1859000000000002</v>
      </c>
      <c r="GH5">
        <v>1.4754</v>
      </c>
      <c r="GI5">
        <v>0.11866</v>
      </c>
      <c r="GJ5">
        <v>2.1755</v>
      </c>
      <c r="GK5">
        <v>5.6846000000000001E-2</v>
      </c>
      <c r="GL5">
        <v>0.56455999999999995</v>
      </c>
      <c r="GM5">
        <v>2.6252000000000001E-2</v>
      </c>
      <c r="GN5">
        <v>0.18249000000000001</v>
      </c>
      <c r="GO5">
        <v>3.4271000000000003E-2</v>
      </c>
      <c r="GP5">
        <v>0.10468</v>
      </c>
      <c r="GQ5">
        <v>0.13946</v>
      </c>
      <c r="GR5">
        <v>1394.6</v>
      </c>
      <c r="GS5">
        <v>3.8481999999999998</v>
      </c>
      <c r="GT5">
        <v>7.2925000000000004E-2</v>
      </c>
      <c r="GU5">
        <v>0.11879000000000001</v>
      </c>
      <c r="GV5">
        <v>7.2697999999999999E-2</v>
      </c>
      <c r="GW5">
        <v>2.6563E-2</v>
      </c>
      <c r="GX5">
        <v>1.0638E-2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670</v>
      </c>
      <c r="B6" t="s">
        <v>455</v>
      </c>
      <c r="C6" t="s">
        <v>671</v>
      </c>
      <c r="D6" t="s">
        <v>457</v>
      </c>
      <c r="E6" s="1">
        <v>0.53022638888888884</v>
      </c>
      <c r="F6">
        <v>38.701000000000001</v>
      </c>
      <c r="G6" t="s">
        <v>672</v>
      </c>
      <c r="H6" s="2">
        <v>4760000</v>
      </c>
      <c r="I6" s="2">
        <v>120000</v>
      </c>
      <c r="J6" s="2">
        <v>1022000</v>
      </c>
      <c r="K6" s="2">
        <v>32000</v>
      </c>
      <c r="L6">
        <v>14640</v>
      </c>
      <c r="M6">
        <v>140</v>
      </c>
      <c r="N6" s="2">
        <v>58700</v>
      </c>
      <c r="O6" s="2">
        <v>1500</v>
      </c>
      <c r="P6" s="2">
        <v>180600</v>
      </c>
      <c r="Q6" s="2">
        <v>2600</v>
      </c>
      <c r="R6">
        <v>1331</v>
      </c>
      <c r="S6">
        <v>50</v>
      </c>
      <c r="T6" s="2">
        <v>955000</v>
      </c>
      <c r="U6" s="2">
        <v>26000</v>
      </c>
      <c r="V6" s="2">
        <v>323300</v>
      </c>
      <c r="W6" s="2">
        <v>9400</v>
      </c>
      <c r="X6" s="2">
        <v>1053000</v>
      </c>
      <c r="Y6" s="2">
        <v>34000</v>
      </c>
      <c r="Z6" s="2">
        <v>229100</v>
      </c>
      <c r="AA6" s="2">
        <v>7400</v>
      </c>
      <c r="AB6" s="2">
        <v>236900</v>
      </c>
      <c r="AC6" s="2">
        <v>8100</v>
      </c>
      <c r="AD6" s="2">
        <v>65400</v>
      </c>
      <c r="AE6" s="2">
        <v>1700</v>
      </c>
      <c r="AF6">
        <v>3330</v>
      </c>
      <c r="AG6">
        <v>140</v>
      </c>
      <c r="AH6" s="2">
        <v>87700</v>
      </c>
      <c r="AI6" s="2">
        <v>2300</v>
      </c>
      <c r="AJ6" s="2">
        <v>87400</v>
      </c>
      <c r="AK6" s="2">
        <v>2200</v>
      </c>
      <c r="AL6" s="2">
        <v>127500</v>
      </c>
      <c r="AM6" s="2">
        <v>3500</v>
      </c>
      <c r="AN6" s="2">
        <v>94700</v>
      </c>
      <c r="AO6" s="2">
        <v>2600</v>
      </c>
      <c r="AP6" s="2">
        <v>75400</v>
      </c>
      <c r="AQ6" s="2">
        <v>2000</v>
      </c>
      <c r="AR6">
        <v>25680</v>
      </c>
      <c r="AS6">
        <v>730</v>
      </c>
      <c r="AT6">
        <v>28770</v>
      </c>
      <c r="AU6">
        <v>880</v>
      </c>
      <c r="AV6">
        <v>15200</v>
      </c>
      <c r="AW6">
        <v>490</v>
      </c>
      <c r="AX6">
        <v>189</v>
      </c>
      <c r="AY6">
        <v>14</v>
      </c>
      <c r="AZ6">
        <v>76</v>
      </c>
      <c r="BA6">
        <v>11</v>
      </c>
      <c r="BB6">
        <v>484</v>
      </c>
      <c r="BC6">
        <v>19</v>
      </c>
      <c r="BD6">
        <v>400</v>
      </c>
      <c r="BE6">
        <v>27</v>
      </c>
      <c r="BF6">
        <v>1103</v>
      </c>
      <c r="BG6">
        <v>73</v>
      </c>
      <c r="BH6">
        <v>7310</v>
      </c>
      <c r="BI6">
        <v>260</v>
      </c>
      <c r="BJ6">
        <v>2172</v>
      </c>
      <c r="BK6">
        <v>91</v>
      </c>
      <c r="BL6">
        <v>0</v>
      </c>
      <c r="BM6">
        <v>1</v>
      </c>
      <c r="BN6" s="2">
        <v>-102400</v>
      </c>
      <c r="BO6" s="2">
        <v>3800</v>
      </c>
      <c r="BP6">
        <v>140</v>
      </c>
      <c r="BQ6">
        <v>120</v>
      </c>
      <c r="BR6" s="2">
        <v>963000</v>
      </c>
      <c r="BS6" s="2">
        <v>25000</v>
      </c>
      <c r="BT6">
        <v>1874</v>
      </c>
      <c r="BU6">
        <v>43</v>
      </c>
      <c r="BV6">
        <v>127.9</v>
      </c>
      <c r="BW6">
        <v>7.3</v>
      </c>
      <c r="BX6">
        <v>8700</v>
      </c>
      <c r="BY6">
        <v>230</v>
      </c>
      <c r="BZ6">
        <v>2476</v>
      </c>
      <c r="CA6">
        <v>72</v>
      </c>
      <c r="CB6">
        <v>7610</v>
      </c>
      <c r="CC6">
        <v>240</v>
      </c>
      <c r="CD6">
        <v>1253</v>
      </c>
      <c r="CE6">
        <v>41</v>
      </c>
      <c r="CF6">
        <v>17320</v>
      </c>
      <c r="CG6">
        <v>590</v>
      </c>
      <c r="CH6">
        <v>2129</v>
      </c>
      <c r="CI6">
        <v>56</v>
      </c>
      <c r="CJ6">
        <v>29.5</v>
      </c>
      <c r="CK6">
        <v>1.2</v>
      </c>
      <c r="CL6">
        <v>2727</v>
      </c>
      <c r="CM6">
        <v>73</v>
      </c>
      <c r="CN6">
        <v>371.2</v>
      </c>
      <c r="CO6">
        <v>9.1</v>
      </c>
      <c r="CP6">
        <v>1947</v>
      </c>
      <c r="CQ6">
        <v>53</v>
      </c>
      <c r="CR6">
        <v>407</v>
      </c>
      <c r="CS6">
        <v>11</v>
      </c>
      <c r="CT6">
        <v>959</v>
      </c>
      <c r="CU6">
        <v>25</v>
      </c>
      <c r="CV6">
        <v>104.4</v>
      </c>
      <c r="CW6">
        <v>3</v>
      </c>
      <c r="CX6">
        <v>497</v>
      </c>
      <c r="CY6">
        <v>15</v>
      </c>
      <c r="CZ6">
        <v>60.3</v>
      </c>
      <c r="DA6">
        <v>1.9</v>
      </c>
      <c r="DB6">
        <v>20</v>
      </c>
      <c r="DC6">
        <v>14</v>
      </c>
      <c r="DD6">
        <v>11</v>
      </c>
      <c r="DE6">
        <v>3.8</v>
      </c>
      <c r="DF6">
        <v>8.89</v>
      </c>
      <c r="DG6">
        <v>0.36</v>
      </c>
      <c r="DH6">
        <v>8.27</v>
      </c>
      <c r="DI6">
        <v>0.56000000000000005</v>
      </c>
      <c r="DJ6">
        <v>9.52</v>
      </c>
      <c r="DK6">
        <v>0.63</v>
      </c>
      <c r="DL6">
        <v>31.8</v>
      </c>
      <c r="DM6">
        <v>1.1000000000000001</v>
      </c>
      <c r="DN6">
        <v>8.1199999999999992</v>
      </c>
      <c r="DO6">
        <v>0.34</v>
      </c>
      <c r="DP6">
        <v>1.4790000000000001E-3</v>
      </c>
      <c r="DQ6">
        <v>3.9999999999999998E-6</v>
      </c>
      <c r="DR6">
        <v>8.49E-6</v>
      </c>
      <c r="DS6">
        <v>2.2999999999999999E-7</v>
      </c>
      <c r="DT6" s="2">
        <v>58400</v>
      </c>
      <c r="DU6" s="2">
        <v>1500</v>
      </c>
      <c r="DV6" s="2">
        <v>1000000</v>
      </c>
      <c r="DW6" s="2">
        <v>32000</v>
      </c>
      <c r="DX6">
        <v>-220</v>
      </c>
      <c r="DY6">
        <v>150</v>
      </c>
      <c r="DZ6" s="2">
        <v>118800</v>
      </c>
      <c r="EA6" s="2">
        <v>2600</v>
      </c>
      <c r="EB6">
        <v>884</v>
      </c>
      <c r="EC6">
        <v>50</v>
      </c>
      <c r="ED6" s="2">
        <v>955000</v>
      </c>
      <c r="EE6" s="2">
        <v>26000</v>
      </c>
      <c r="EF6" s="2">
        <v>323300</v>
      </c>
      <c r="EG6" s="2">
        <v>9400</v>
      </c>
      <c r="EH6" s="2">
        <v>1053000</v>
      </c>
      <c r="EI6" s="2">
        <v>34000</v>
      </c>
      <c r="EJ6" s="2">
        <v>229100</v>
      </c>
      <c r="EK6" s="2">
        <v>7400</v>
      </c>
      <c r="EL6" s="2">
        <v>236900</v>
      </c>
      <c r="EM6" s="2">
        <v>8100</v>
      </c>
      <c r="EN6" s="2">
        <v>65400</v>
      </c>
      <c r="EO6" s="2">
        <v>1700</v>
      </c>
      <c r="EP6">
        <v>3330</v>
      </c>
      <c r="EQ6">
        <v>140</v>
      </c>
      <c r="ER6" s="2">
        <v>87700</v>
      </c>
      <c r="ES6" s="2">
        <v>2300</v>
      </c>
      <c r="ET6" s="2">
        <v>87400</v>
      </c>
      <c r="EU6" s="2">
        <v>2200</v>
      </c>
      <c r="EV6" s="2">
        <v>127500</v>
      </c>
      <c r="EW6" s="2">
        <v>3500</v>
      </c>
      <c r="EX6" s="2">
        <v>94700</v>
      </c>
      <c r="EY6" s="2">
        <v>2600</v>
      </c>
      <c r="EZ6" s="2">
        <v>75400</v>
      </c>
      <c r="FA6" s="2">
        <v>2000</v>
      </c>
      <c r="FB6">
        <v>25680</v>
      </c>
      <c r="FC6">
        <v>730</v>
      </c>
      <c r="FD6">
        <v>28770</v>
      </c>
      <c r="FE6">
        <v>880</v>
      </c>
      <c r="FF6">
        <v>15200</v>
      </c>
      <c r="FG6">
        <v>490</v>
      </c>
      <c r="FH6">
        <v>32</v>
      </c>
      <c r="FI6">
        <v>11</v>
      </c>
      <c r="FJ6">
        <v>483</v>
      </c>
      <c r="FK6">
        <v>19</v>
      </c>
      <c r="FL6">
        <v>400</v>
      </c>
      <c r="FM6">
        <v>27</v>
      </c>
      <c r="FN6">
        <v>1103</v>
      </c>
      <c r="FO6">
        <v>73</v>
      </c>
      <c r="FP6">
        <v>7310</v>
      </c>
      <c r="FQ6">
        <v>260</v>
      </c>
      <c r="FR6">
        <v>2172</v>
      </c>
      <c r="FS6">
        <v>91</v>
      </c>
      <c r="FT6">
        <v>-1.0198E-3</v>
      </c>
      <c r="FU6">
        <v>1.5999999999999999E-6</v>
      </c>
      <c r="FV6" t="s">
        <v>459</v>
      </c>
      <c r="FW6">
        <v>0</v>
      </c>
      <c r="FX6">
        <v>1.8745000000000001</v>
      </c>
      <c r="FY6">
        <v>1.6821999999999999</v>
      </c>
      <c r="FZ6">
        <v>524.08000000000004</v>
      </c>
      <c r="GA6">
        <v>0.43784000000000001</v>
      </c>
      <c r="GB6">
        <v>4.2256999999999998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5.6944000000000002E-2</v>
      </c>
      <c r="GR6">
        <v>569.44000000000005</v>
      </c>
      <c r="GS6">
        <v>3.4954999999999998</v>
      </c>
      <c r="GT6">
        <v>6.1813E-2</v>
      </c>
      <c r="GU6">
        <v>9.7320000000000004E-2</v>
      </c>
      <c r="GV6">
        <v>6.1879000000000003E-2</v>
      </c>
      <c r="GW6">
        <v>3.1243E-2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673</v>
      </c>
      <c r="B7" t="s">
        <v>455</v>
      </c>
      <c r="C7" t="s">
        <v>674</v>
      </c>
      <c r="D7" t="s">
        <v>457</v>
      </c>
      <c r="E7" s="1">
        <v>0.53098981481481478</v>
      </c>
      <c r="F7">
        <v>36.968000000000004</v>
      </c>
      <c r="G7" t="s">
        <v>675</v>
      </c>
      <c r="H7" s="2">
        <v>5147000</v>
      </c>
      <c r="I7" s="2">
        <v>90000</v>
      </c>
      <c r="J7" s="2">
        <v>848000</v>
      </c>
      <c r="K7" s="2">
        <v>32000</v>
      </c>
      <c r="L7">
        <v>14850</v>
      </c>
      <c r="M7">
        <v>140</v>
      </c>
      <c r="N7" s="2">
        <v>52300</v>
      </c>
      <c r="O7" s="2">
        <v>1800</v>
      </c>
      <c r="P7" s="2">
        <v>559000</v>
      </c>
      <c r="Q7" s="2">
        <v>12000</v>
      </c>
      <c r="R7">
        <v>1240</v>
      </c>
      <c r="S7">
        <v>63</v>
      </c>
      <c r="T7" s="2">
        <v>1087000</v>
      </c>
      <c r="U7" s="2">
        <v>17000</v>
      </c>
      <c r="V7" s="2">
        <v>331000</v>
      </c>
      <c r="W7" s="2">
        <v>10000</v>
      </c>
      <c r="X7" s="2">
        <v>1110000</v>
      </c>
      <c r="Y7" s="2">
        <v>28000</v>
      </c>
      <c r="Z7" s="2">
        <v>240800</v>
      </c>
      <c r="AA7" s="2">
        <v>6200</v>
      </c>
      <c r="AB7" s="2">
        <v>244000</v>
      </c>
      <c r="AC7" s="2">
        <v>6000</v>
      </c>
      <c r="AD7" s="2">
        <v>64600</v>
      </c>
      <c r="AE7" s="2">
        <v>1200</v>
      </c>
      <c r="AF7">
        <v>3800</v>
      </c>
      <c r="AG7">
        <v>140</v>
      </c>
      <c r="AH7" s="2">
        <v>82600</v>
      </c>
      <c r="AI7" s="2">
        <v>1200</v>
      </c>
      <c r="AJ7" s="2">
        <v>85900</v>
      </c>
      <c r="AK7" s="2">
        <v>1200</v>
      </c>
      <c r="AL7" s="2">
        <v>125600</v>
      </c>
      <c r="AM7" s="2">
        <v>1900</v>
      </c>
      <c r="AN7" s="2">
        <v>95000</v>
      </c>
      <c r="AO7" s="2">
        <v>1900</v>
      </c>
      <c r="AP7" s="2">
        <v>80100</v>
      </c>
      <c r="AQ7" s="2">
        <v>1700</v>
      </c>
      <c r="AR7">
        <v>28840</v>
      </c>
      <c r="AS7">
        <v>680</v>
      </c>
      <c r="AT7">
        <v>33100</v>
      </c>
      <c r="AU7">
        <v>800</v>
      </c>
      <c r="AV7">
        <v>18770</v>
      </c>
      <c r="AW7">
        <v>490</v>
      </c>
      <c r="AX7">
        <v>214</v>
      </c>
      <c r="AY7">
        <v>19</v>
      </c>
      <c r="AZ7">
        <v>136</v>
      </c>
      <c r="BA7">
        <v>16</v>
      </c>
      <c r="BB7">
        <v>1152</v>
      </c>
      <c r="BC7">
        <v>64</v>
      </c>
      <c r="BD7">
        <v>919</v>
      </c>
      <c r="BE7">
        <v>52</v>
      </c>
      <c r="BF7">
        <v>2500</v>
      </c>
      <c r="BG7">
        <v>170</v>
      </c>
      <c r="BH7" s="2">
        <v>18900</v>
      </c>
      <c r="BI7" s="2">
        <v>3400</v>
      </c>
      <c r="BJ7">
        <v>5920</v>
      </c>
      <c r="BK7">
        <v>500</v>
      </c>
      <c r="BL7">
        <v>7</v>
      </c>
      <c r="BM7">
        <v>3.3</v>
      </c>
      <c r="BN7" s="2">
        <v>-73500</v>
      </c>
      <c r="BO7" s="2">
        <v>3100</v>
      </c>
      <c r="BP7">
        <v>-230</v>
      </c>
      <c r="BQ7">
        <v>200</v>
      </c>
      <c r="BR7" s="2">
        <v>857000</v>
      </c>
      <c r="BS7" s="2">
        <v>29000</v>
      </c>
      <c r="BT7">
        <v>7600</v>
      </c>
      <c r="BU7">
        <v>180</v>
      </c>
      <c r="BV7">
        <v>117.3</v>
      </c>
      <c r="BW7">
        <v>9.1999999999999993</v>
      </c>
      <c r="BX7">
        <v>9930</v>
      </c>
      <c r="BY7">
        <v>160</v>
      </c>
      <c r="BZ7">
        <v>2533</v>
      </c>
      <c r="CA7">
        <v>80</v>
      </c>
      <c r="CB7">
        <v>8030</v>
      </c>
      <c r="CC7">
        <v>200</v>
      </c>
      <c r="CD7">
        <v>1316</v>
      </c>
      <c r="CE7">
        <v>34</v>
      </c>
      <c r="CF7">
        <v>17570</v>
      </c>
      <c r="CG7">
        <v>440</v>
      </c>
      <c r="CH7">
        <v>2099</v>
      </c>
      <c r="CI7">
        <v>38</v>
      </c>
      <c r="CJ7">
        <v>33.6</v>
      </c>
      <c r="CK7">
        <v>1.3</v>
      </c>
      <c r="CL7">
        <v>2566</v>
      </c>
      <c r="CM7">
        <v>37</v>
      </c>
      <c r="CN7">
        <v>365</v>
      </c>
      <c r="CO7">
        <v>5.0999999999999996</v>
      </c>
      <c r="CP7">
        <v>1942</v>
      </c>
      <c r="CQ7">
        <v>30</v>
      </c>
      <c r="CR7">
        <v>408</v>
      </c>
      <c r="CS7">
        <v>8</v>
      </c>
      <c r="CT7">
        <v>1022</v>
      </c>
      <c r="CU7">
        <v>22</v>
      </c>
      <c r="CV7">
        <v>117.3</v>
      </c>
      <c r="CW7">
        <v>2.8</v>
      </c>
      <c r="CX7">
        <v>576</v>
      </c>
      <c r="CY7">
        <v>14</v>
      </c>
      <c r="CZ7">
        <v>74.5</v>
      </c>
      <c r="DA7">
        <v>2</v>
      </c>
      <c r="DB7">
        <v>44</v>
      </c>
      <c r="DC7">
        <v>19</v>
      </c>
      <c r="DD7">
        <v>31.9</v>
      </c>
      <c r="DE7">
        <v>5.5</v>
      </c>
      <c r="DF7">
        <v>21.2</v>
      </c>
      <c r="DG7">
        <v>1.2</v>
      </c>
      <c r="DH7">
        <v>19</v>
      </c>
      <c r="DI7">
        <v>1.1000000000000001</v>
      </c>
      <c r="DJ7">
        <v>21.6</v>
      </c>
      <c r="DK7">
        <v>1.4</v>
      </c>
      <c r="DL7">
        <v>82</v>
      </c>
      <c r="DM7">
        <v>15</v>
      </c>
      <c r="DN7">
        <v>22.2</v>
      </c>
      <c r="DO7">
        <v>1.9</v>
      </c>
      <c r="DP7">
        <v>-15.4</v>
      </c>
      <c r="DQ7">
        <v>6.7</v>
      </c>
      <c r="DR7">
        <v>2.5899999999999999E-5</v>
      </c>
      <c r="DS7">
        <v>2.7E-6</v>
      </c>
      <c r="DT7" s="2">
        <v>52000</v>
      </c>
      <c r="DU7" s="2">
        <v>1800</v>
      </c>
      <c r="DV7" s="2">
        <v>827000</v>
      </c>
      <c r="DW7" s="2">
        <v>32000</v>
      </c>
      <c r="DX7">
        <v>160</v>
      </c>
      <c r="DY7">
        <v>140</v>
      </c>
      <c r="DZ7" s="2">
        <v>497000</v>
      </c>
      <c r="EA7" s="2">
        <v>12000</v>
      </c>
      <c r="EB7">
        <v>792</v>
      </c>
      <c r="EC7">
        <v>63</v>
      </c>
      <c r="ED7" s="2">
        <v>1087000</v>
      </c>
      <c r="EE7" s="2">
        <v>17000</v>
      </c>
      <c r="EF7" s="2">
        <v>331000</v>
      </c>
      <c r="EG7" s="2">
        <v>10000</v>
      </c>
      <c r="EH7" s="2">
        <v>1110000</v>
      </c>
      <c r="EI7" s="2">
        <v>28000</v>
      </c>
      <c r="EJ7" s="2">
        <v>240800</v>
      </c>
      <c r="EK7" s="2">
        <v>6200</v>
      </c>
      <c r="EL7" s="2">
        <v>244000</v>
      </c>
      <c r="EM7" s="2">
        <v>6000</v>
      </c>
      <c r="EN7" s="2">
        <v>64600</v>
      </c>
      <c r="EO7" s="2">
        <v>1200</v>
      </c>
      <c r="EP7">
        <v>3800</v>
      </c>
      <c r="EQ7">
        <v>140</v>
      </c>
      <c r="ER7" s="2">
        <v>82600</v>
      </c>
      <c r="ES7" s="2">
        <v>1200</v>
      </c>
      <c r="ET7" s="2">
        <v>85900</v>
      </c>
      <c r="EU7" s="2">
        <v>1200</v>
      </c>
      <c r="EV7" s="2">
        <v>125600</v>
      </c>
      <c r="EW7" s="2">
        <v>1900</v>
      </c>
      <c r="EX7" s="2">
        <v>95000</v>
      </c>
      <c r="EY7" s="2">
        <v>1900</v>
      </c>
      <c r="EZ7" s="2">
        <v>80100</v>
      </c>
      <c r="FA7" s="2">
        <v>1700</v>
      </c>
      <c r="FB7">
        <v>28840</v>
      </c>
      <c r="FC7">
        <v>680</v>
      </c>
      <c r="FD7">
        <v>33100</v>
      </c>
      <c r="FE7">
        <v>800</v>
      </c>
      <c r="FF7">
        <v>18770</v>
      </c>
      <c r="FG7">
        <v>490</v>
      </c>
      <c r="FH7">
        <v>92</v>
      </c>
      <c r="FI7">
        <v>16</v>
      </c>
      <c r="FJ7">
        <v>1152</v>
      </c>
      <c r="FK7">
        <v>64</v>
      </c>
      <c r="FL7">
        <v>919</v>
      </c>
      <c r="FM7">
        <v>52</v>
      </c>
      <c r="FN7">
        <v>2500</v>
      </c>
      <c r="FO7">
        <v>170</v>
      </c>
      <c r="FP7" s="2">
        <v>18900</v>
      </c>
      <c r="FQ7" s="2">
        <v>3400</v>
      </c>
      <c r="FR7">
        <v>5920</v>
      </c>
      <c r="FS7">
        <v>500</v>
      </c>
      <c r="FT7">
        <v>7</v>
      </c>
      <c r="FU7">
        <v>3.3</v>
      </c>
      <c r="FV7" t="s">
        <v>459</v>
      </c>
      <c r="FW7">
        <v>0</v>
      </c>
      <c r="FX7">
        <v>2.0979999999999999</v>
      </c>
      <c r="FY7">
        <v>1.8491</v>
      </c>
      <c r="FZ7">
        <v>589.97</v>
      </c>
      <c r="GA7">
        <v>0.49176999999999998</v>
      </c>
      <c r="GB7">
        <v>4.8091999999999997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6.4064999999999997E-2</v>
      </c>
      <c r="GR7">
        <v>640.65</v>
      </c>
      <c r="GS7">
        <v>3.9584000000000001</v>
      </c>
      <c r="GT7">
        <v>6.9587999999999997E-2</v>
      </c>
      <c r="GU7">
        <v>0.10967</v>
      </c>
      <c r="GV7">
        <v>6.9739999999999996E-2</v>
      </c>
      <c r="GW7">
        <v>3.5178000000000001E-2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676</v>
      </c>
      <c r="B8" t="s">
        <v>455</v>
      </c>
      <c r="C8" t="s">
        <v>677</v>
      </c>
      <c r="D8" t="s">
        <v>457</v>
      </c>
      <c r="E8" s="1">
        <v>0.53172523148148143</v>
      </c>
      <c r="F8">
        <v>40.625999999999998</v>
      </c>
      <c r="G8" t="s">
        <v>678</v>
      </c>
      <c r="H8" s="2">
        <v>3420000</v>
      </c>
      <c r="I8" s="2">
        <v>120000</v>
      </c>
      <c r="J8" s="2">
        <v>903000</v>
      </c>
      <c r="K8" s="2">
        <v>27000</v>
      </c>
      <c r="L8">
        <v>14850</v>
      </c>
      <c r="M8">
        <v>150</v>
      </c>
      <c r="N8" s="2">
        <v>52400</v>
      </c>
      <c r="O8" s="2">
        <v>1500</v>
      </c>
      <c r="P8" s="2">
        <v>131300</v>
      </c>
      <c r="Q8" s="2">
        <v>2300</v>
      </c>
      <c r="R8">
        <v>1357</v>
      </c>
      <c r="S8">
        <v>58</v>
      </c>
      <c r="T8" s="2">
        <v>540000</v>
      </c>
      <c r="U8" s="2">
        <v>22000</v>
      </c>
      <c r="V8" s="2">
        <v>273000</v>
      </c>
      <c r="W8" s="2">
        <v>10000</v>
      </c>
      <c r="X8" s="2">
        <v>817000</v>
      </c>
      <c r="Y8" s="2">
        <v>30000</v>
      </c>
      <c r="Z8" s="2">
        <v>170000</v>
      </c>
      <c r="AA8" s="2">
        <v>6500</v>
      </c>
      <c r="AB8" s="2">
        <v>165600</v>
      </c>
      <c r="AC8" s="2">
        <v>6500</v>
      </c>
      <c r="AD8" s="2">
        <v>39700</v>
      </c>
      <c r="AE8" s="2">
        <v>1600</v>
      </c>
      <c r="AF8">
        <v>2770</v>
      </c>
      <c r="AG8">
        <v>130</v>
      </c>
      <c r="AH8" s="2">
        <v>48300</v>
      </c>
      <c r="AI8" s="2">
        <v>1900</v>
      </c>
      <c r="AJ8" s="2">
        <v>47800</v>
      </c>
      <c r="AK8" s="2">
        <v>1900</v>
      </c>
      <c r="AL8" s="2">
        <v>65600</v>
      </c>
      <c r="AM8" s="2">
        <v>2500</v>
      </c>
      <c r="AN8" s="2">
        <v>48800</v>
      </c>
      <c r="AO8" s="2">
        <v>1800</v>
      </c>
      <c r="AP8" s="2">
        <v>39400</v>
      </c>
      <c r="AQ8" s="2">
        <v>1500</v>
      </c>
      <c r="AR8">
        <v>13090</v>
      </c>
      <c r="AS8">
        <v>560</v>
      </c>
      <c r="AT8">
        <v>13930</v>
      </c>
      <c r="AU8">
        <v>520</v>
      </c>
      <c r="AV8">
        <v>7930</v>
      </c>
      <c r="AW8">
        <v>320</v>
      </c>
      <c r="AX8">
        <v>208</v>
      </c>
      <c r="AY8">
        <v>18</v>
      </c>
      <c r="AZ8">
        <v>74</v>
      </c>
      <c r="BA8">
        <v>11</v>
      </c>
      <c r="BB8">
        <v>362</v>
      </c>
      <c r="BC8">
        <v>23</v>
      </c>
      <c r="BD8">
        <v>305</v>
      </c>
      <c r="BE8">
        <v>26</v>
      </c>
      <c r="BF8">
        <v>720</v>
      </c>
      <c r="BG8">
        <v>65</v>
      </c>
      <c r="BH8">
        <v>5600</v>
      </c>
      <c r="BI8">
        <v>670</v>
      </c>
      <c r="BJ8">
        <v>1750</v>
      </c>
      <c r="BK8">
        <v>110</v>
      </c>
      <c r="BL8">
        <v>5</v>
      </c>
      <c r="BM8">
        <v>3</v>
      </c>
      <c r="BN8" s="2">
        <v>-72500</v>
      </c>
      <c r="BO8" s="2">
        <v>2300</v>
      </c>
      <c r="BP8">
        <v>620</v>
      </c>
      <c r="BQ8">
        <v>760</v>
      </c>
      <c r="BR8" s="2">
        <v>859000</v>
      </c>
      <c r="BS8" s="2">
        <v>25000</v>
      </c>
      <c r="BT8">
        <v>1026</v>
      </c>
      <c r="BU8">
        <v>35</v>
      </c>
      <c r="BV8">
        <v>137</v>
      </c>
      <c r="BW8">
        <v>8.6</v>
      </c>
      <c r="BX8">
        <v>4970</v>
      </c>
      <c r="BY8">
        <v>200</v>
      </c>
      <c r="BZ8">
        <v>2090</v>
      </c>
      <c r="CA8">
        <v>80</v>
      </c>
      <c r="CB8">
        <v>5920</v>
      </c>
      <c r="CC8">
        <v>220</v>
      </c>
      <c r="CD8">
        <v>929</v>
      </c>
      <c r="CE8">
        <v>36</v>
      </c>
      <c r="CF8">
        <v>11520</v>
      </c>
      <c r="CG8">
        <v>480</v>
      </c>
      <c r="CH8">
        <v>1289</v>
      </c>
      <c r="CI8">
        <v>52</v>
      </c>
      <c r="CJ8">
        <v>24.6</v>
      </c>
      <c r="CK8">
        <v>1.2</v>
      </c>
      <c r="CL8">
        <v>1499</v>
      </c>
      <c r="CM8">
        <v>60</v>
      </c>
      <c r="CN8">
        <v>203.4</v>
      </c>
      <c r="CO8">
        <v>8.1</v>
      </c>
      <c r="CP8">
        <v>1026</v>
      </c>
      <c r="CQ8">
        <v>39</v>
      </c>
      <c r="CR8">
        <v>209.6</v>
      </c>
      <c r="CS8">
        <v>7.6</v>
      </c>
      <c r="CT8">
        <v>505</v>
      </c>
      <c r="CU8">
        <v>19</v>
      </c>
      <c r="CV8">
        <v>53.3</v>
      </c>
      <c r="CW8">
        <v>2.2999999999999998</v>
      </c>
      <c r="CX8">
        <v>244.3</v>
      </c>
      <c r="CY8">
        <v>9.1</v>
      </c>
      <c r="CZ8">
        <v>31.4</v>
      </c>
      <c r="DA8">
        <v>1.3</v>
      </c>
      <c r="DB8">
        <v>39</v>
      </c>
      <c r="DC8">
        <v>18</v>
      </c>
      <c r="DD8">
        <v>10.6</v>
      </c>
      <c r="DE8">
        <v>3.9</v>
      </c>
      <c r="DF8">
        <v>6.64</v>
      </c>
      <c r="DG8">
        <v>0.42</v>
      </c>
      <c r="DH8">
        <v>6.32</v>
      </c>
      <c r="DI8">
        <v>0.54</v>
      </c>
      <c r="DJ8">
        <v>6.24</v>
      </c>
      <c r="DK8">
        <v>0.56000000000000005</v>
      </c>
      <c r="DL8">
        <v>24.4</v>
      </c>
      <c r="DM8">
        <v>2.9</v>
      </c>
      <c r="DN8">
        <v>6.58</v>
      </c>
      <c r="DO8">
        <v>0.43</v>
      </c>
      <c r="DP8">
        <v>-9.3000000000000007</v>
      </c>
      <c r="DQ8">
        <v>5.6</v>
      </c>
      <c r="DR8">
        <v>7.6699999999999994E-6</v>
      </c>
      <c r="DS8">
        <v>3.3000000000000002E-7</v>
      </c>
      <c r="DT8" s="2">
        <v>52100</v>
      </c>
      <c r="DU8" s="2">
        <v>1500</v>
      </c>
      <c r="DV8" s="2">
        <v>882000</v>
      </c>
      <c r="DW8" s="2">
        <v>27000</v>
      </c>
      <c r="DX8">
        <v>-150</v>
      </c>
      <c r="DY8">
        <v>150</v>
      </c>
      <c r="DZ8" s="2">
        <v>68900</v>
      </c>
      <c r="EA8" s="2">
        <v>2300</v>
      </c>
      <c r="EB8">
        <v>910</v>
      </c>
      <c r="EC8">
        <v>58</v>
      </c>
      <c r="ED8" s="2">
        <v>540000</v>
      </c>
      <c r="EE8" s="2">
        <v>22000</v>
      </c>
      <c r="EF8" s="2">
        <v>273000</v>
      </c>
      <c r="EG8" s="2">
        <v>10000</v>
      </c>
      <c r="EH8" s="2">
        <v>817000</v>
      </c>
      <c r="EI8" s="2">
        <v>30000</v>
      </c>
      <c r="EJ8" s="2">
        <v>170000</v>
      </c>
      <c r="EK8" s="2">
        <v>6500</v>
      </c>
      <c r="EL8" s="2">
        <v>165600</v>
      </c>
      <c r="EM8" s="2">
        <v>6500</v>
      </c>
      <c r="EN8" s="2">
        <v>39700</v>
      </c>
      <c r="EO8" s="2">
        <v>1600</v>
      </c>
      <c r="EP8">
        <v>2770</v>
      </c>
      <c r="EQ8">
        <v>130</v>
      </c>
      <c r="ER8" s="2">
        <v>48300</v>
      </c>
      <c r="ES8" s="2">
        <v>1900</v>
      </c>
      <c r="ET8" s="2">
        <v>47800</v>
      </c>
      <c r="EU8" s="2">
        <v>1900</v>
      </c>
      <c r="EV8" s="2">
        <v>65600</v>
      </c>
      <c r="EW8" s="2">
        <v>2500</v>
      </c>
      <c r="EX8" s="2">
        <v>48800</v>
      </c>
      <c r="EY8" s="2">
        <v>1800</v>
      </c>
      <c r="EZ8" s="2">
        <v>39400</v>
      </c>
      <c r="FA8" s="2">
        <v>1500</v>
      </c>
      <c r="FB8">
        <v>13090</v>
      </c>
      <c r="FC8">
        <v>560</v>
      </c>
      <c r="FD8">
        <v>13930</v>
      </c>
      <c r="FE8">
        <v>520</v>
      </c>
      <c r="FF8">
        <v>7930</v>
      </c>
      <c r="FG8">
        <v>320</v>
      </c>
      <c r="FH8">
        <v>30</v>
      </c>
      <c r="FI8">
        <v>11</v>
      </c>
      <c r="FJ8">
        <v>361</v>
      </c>
      <c r="FK8">
        <v>23</v>
      </c>
      <c r="FL8">
        <v>305</v>
      </c>
      <c r="FM8">
        <v>26</v>
      </c>
      <c r="FN8">
        <v>720</v>
      </c>
      <c r="FO8">
        <v>65</v>
      </c>
      <c r="FP8">
        <v>5600</v>
      </c>
      <c r="FQ8">
        <v>670</v>
      </c>
      <c r="FR8">
        <v>1750</v>
      </c>
      <c r="FS8">
        <v>110</v>
      </c>
      <c r="FT8">
        <v>5</v>
      </c>
      <c r="FU8">
        <v>3</v>
      </c>
      <c r="FV8" t="s">
        <v>459</v>
      </c>
      <c r="FW8">
        <v>0</v>
      </c>
      <c r="FX8">
        <v>2.1873</v>
      </c>
      <c r="FY8">
        <v>2.3338000000000001</v>
      </c>
      <c r="FZ8">
        <v>592.44000000000005</v>
      </c>
      <c r="GA8">
        <v>0.48774000000000001</v>
      </c>
      <c r="GB8">
        <v>4.3238000000000003</v>
      </c>
      <c r="GC8">
        <v>1.0301</v>
      </c>
      <c r="GD8">
        <v>0.54137000000000002</v>
      </c>
      <c r="GE8">
        <v>0.79591000000000001</v>
      </c>
      <c r="GF8">
        <v>0.37698999999999999</v>
      </c>
      <c r="GG8">
        <v>3.5865</v>
      </c>
      <c r="GH8">
        <v>0.67745999999999995</v>
      </c>
      <c r="GI8">
        <v>0</v>
      </c>
      <c r="GJ8">
        <v>0.29870999999999998</v>
      </c>
      <c r="GK8">
        <v>4.0437000000000001E-2</v>
      </c>
      <c r="GL8">
        <v>0.17857999999999999</v>
      </c>
      <c r="GM8">
        <v>4.0821000000000003E-2</v>
      </c>
      <c r="GN8">
        <v>8.8159000000000001E-2</v>
      </c>
      <c r="GO8">
        <v>3.8678999999999998E-2</v>
      </c>
      <c r="GP8">
        <v>0</v>
      </c>
      <c r="GQ8">
        <v>0</v>
      </c>
      <c r="GR8">
        <v>0</v>
      </c>
      <c r="GS8">
        <v>4.0415000000000001</v>
      </c>
      <c r="GT8">
        <v>5.9598999999999999E-2</v>
      </c>
      <c r="GU8">
        <v>9.418E-2</v>
      </c>
      <c r="GV8">
        <v>5.9348999999999999E-2</v>
      </c>
      <c r="GW8">
        <v>0</v>
      </c>
      <c r="GX8">
        <v>6.4279000000000003E-3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679</v>
      </c>
      <c r="B9" t="s">
        <v>455</v>
      </c>
      <c r="C9" t="s">
        <v>680</v>
      </c>
      <c r="D9" t="s">
        <v>457</v>
      </c>
      <c r="E9" s="1">
        <v>0.53258391203703703</v>
      </c>
      <c r="F9">
        <v>36.582999999999998</v>
      </c>
      <c r="G9" t="s">
        <v>681</v>
      </c>
      <c r="H9" s="2">
        <v>6350000</v>
      </c>
      <c r="I9" s="2">
        <v>100000</v>
      </c>
      <c r="J9" s="2">
        <v>880000</v>
      </c>
      <c r="K9" s="2">
        <v>25000</v>
      </c>
      <c r="L9">
        <v>15460</v>
      </c>
      <c r="M9">
        <v>150</v>
      </c>
      <c r="N9" s="2">
        <v>50700</v>
      </c>
      <c r="O9" s="2">
        <v>1400</v>
      </c>
      <c r="P9" s="2">
        <v>228900</v>
      </c>
      <c r="Q9" s="2">
        <v>9000</v>
      </c>
      <c r="R9">
        <v>1785</v>
      </c>
      <c r="S9">
        <v>62</v>
      </c>
      <c r="T9" s="2">
        <v>1225000</v>
      </c>
      <c r="U9" s="2">
        <v>24000</v>
      </c>
      <c r="V9" s="2">
        <v>572000</v>
      </c>
      <c r="W9" s="2">
        <v>11000</v>
      </c>
      <c r="X9" s="2">
        <v>1760000</v>
      </c>
      <c r="Y9" s="2">
        <v>30000</v>
      </c>
      <c r="Z9" s="2">
        <v>383200</v>
      </c>
      <c r="AA9" s="2">
        <v>6500</v>
      </c>
      <c r="AB9" s="2">
        <v>369500</v>
      </c>
      <c r="AC9" s="2">
        <v>5700</v>
      </c>
      <c r="AD9" s="2">
        <v>91200</v>
      </c>
      <c r="AE9" s="2">
        <v>1800</v>
      </c>
      <c r="AF9">
        <v>7920</v>
      </c>
      <c r="AG9">
        <v>180</v>
      </c>
      <c r="AH9" s="2">
        <v>112100</v>
      </c>
      <c r="AI9" s="2">
        <v>2100</v>
      </c>
      <c r="AJ9" s="2">
        <v>110200</v>
      </c>
      <c r="AK9" s="2">
        <v>1900</v>
      </c>
      <c r="AL9" s="2">
        <v>157900</v>
      </c>
      <c r="AM9" s="2">
        <v>2400</v>
      </c>
      <c r="AN9" s="2">
        <v>118100</v>
      </c>
      <c r="AO9" s="2">
        <v>1800</v>
      </c>
      <c r="AP9" s="2">
        <v>95700</v>
      </c>
      <c r="AQ9" s="2">
        <v>1500</v>
      </c>
      <c r="AR9">
        <v>33310</v>
      </c>
      <c r="AS9">
        <v>790</v>
      </c>
      <c r="AT9" s="2">
        <v>36300</v>
      </c>
      <c r="AU9" s="2">
        <v>1000</v>
      </c>
      <c r="AV9">
        <v>20580</v>
      </c>
      <c r="AW9">
        <v>520</v>
      </c>
      <c r="AX9">
        <v>198</v>
      </c>
      <c r="AY9">
        <v>20</v>
      </c>
      <c r="AZ9">
        <v>73</v>
      </c>
      <c r="BA9">
        <v>13</v>
      </c>
      <c r="BB9">
        <v>499</v>
      </c>
      <c r="BC9">
        <v>26</v>
      </c>
      <c r="BD9">
        <v>395</v>
      </c>
      <c r="BE9">
        <v>29</v>
      </c>
      <c r="BF9">
        <v>992</v>
      </c>
      <c r="BG9">
        <v>73</v>
      </c>
      <c r="BH9">
        <v>24400</v>
      </c>
      <c r="BI9">
        <v>640</v>
      </c>
      <c r="BJ9">
        <v>5990</v>
      </c>
      <c r="BK9">
        <v>120</v>
      </c>
      <c r="BL9">
        <v>7.1</v>
      </c>
      <c r="BM9">
        <v>3.3</v>
      </c>
      <c r="BN9" s="2">
        <v>-68100</v>
      </c>
      <c r="BO9" s="2">
        <v>2000</v>
      </c>
      <c r="BP9">
        <v>-1250</v>
      </c>
      <c r="BQ9">
        <v>750</v>
      </c>
      <c r="BR9" s="2">
        <v>831000</v>
      </c>
      <c r="BS9" s="2">
        <v>24000</v>
      </c>
      <c r="BT9">
        <v>2400</v>
      </c>
      <c r="BU9">
        <v>130</v>
      </c>
      <c r="BV9">
        <v>203.9</v>
      </c>
      <c r="BW9">
        <v>9.5</v>
      </c>
      <c r="BX9">
        <v>11350</v>
      </c>
      <c r="BY9">
        <v>220</v>
      </c>
      <c r="BZ9">
        <v>4385</v>
      </c>
      <c r="CA9">
        <v>81</v>
      </c>
      <c r="CB9">
        <v>12760</v>
      </c>
      <c r="CC9">
        <v>210</v>
      </c>
      <c r="CD9">
        <v>2093</v>
      </c>
      <c r="CE9">
        <v>36</v>
      </c>
      <c r="CF9">
        <v>24510</v>
      </c>
      <c r="CG9">
        <v>370</v>
      </c>
      <c r="CH9">
        <v>2967</v>
      </c>
      <c r="CI9">
        <v>57</v>
      </c>
      <c r="CJ9">
        <v>70.3</v>
      </c>
      <c r="CK9">
        <v>1.6</v>
      </c>
      <c r="CL9">
        <v>3480</v>
      </c>
      <c r="CM9">
        <v>64</v>
      </c>
      <c r="CN9">
        <v>469.5</v>
      </c>
      <c r="CO9">
        <v>8</v>
      </c>
      <c r="CP9">
        <v>2508</v>
      </c>
      <c r="CQ9">
        <v>37</v>
      </c>
      <c r="CR9">
        <v>506.9</v>
      </c>
      <c r="CS9">
        <v>7.8</v>
      </c>
      <c r="CT9">
        <v>1229</v>
      </c>
      <c r="CU9">
        <v>20</v>
      </c>
      <c r="CV9">
        <v>135.80000000000001</v>
      </c>
      <c r="CW9">
        <v>3.2</v>
      </c>
      <c r="CX9">
        <v>641</v>
      </c>
      <c r="CY9">
        <v>18</v>
      </c>
      <c r="CZ9">
        <v>81.599999999999994</v>
      </c>
      <c r="DA9">
        <v>2.1</v>
      </c>
      <c r="DB9">
        <v>29</v>
      </c>
      <c r="DC9">
        <v>20</v>
      </c>
      <c r="DD9">
        <v>10.4</v>
      </c>
      <c r="DE9">
        <v>4.7</v>
      </c>
      <c r="DF9">
        <v>9.17</v>
      </c>
      <c r="DG9">
        <v>0.47</v>
      </c>
      <c r="DH9">
        <v>8.19</v>
      </c>
      <c r="DI9">
        <v>0.61</v>
      </c>
      <c r="DJ9">
        <v>8.6</v>
      </c>
      <c r="DK9">
        <v>0.63</v>
      </c>
      <c r="DL9">
        <v>106.3</v>
      </c>
      <c r="DM9">
        <v>2.8</v>
      </c>
      <c r="DN9">
        <v>22.52</v>
      </c>
      <c r="DO9">
        <v>0.45</v>
      </c>
      <c r="DP9">
        <v>-16</v>
      </c>
      <c r="DQ9">
        <v>7.4</v>
      </c>
      <c r="DR9">
        <v>2.73E-5</v>
      </c>
      <c r="DS9">
        <v>1.1000000000000001E-6</v>
      </c>
      <c r="DT9" s="2">
        <v>50400</v>
      </c>
      <c r="DU9" s="2">
        <v>1400</v>
      </c>
      <c r="DV9" s="2">
        <v>859000</v>
      </c>
      <c r="DW9" s="2">
        <v>25000</v>
      </c>
      <c r="DX9">
        <v>-210</v>
      </c>
      <c r="DY9">
        <v>150</v>
      </c>
      <c r="DZ9" s="2">
        <v>166200</v>
      </c>
      <c r="EA9" s="2">
        <v>9000</v>
      </c>
      <c r="EB9">
        <v>1338</v>
      </c>
      <c r="EC9">
        <v>62</v>
      </c>
      <c r="ED9" s="2">
        <v>1225000</v>
      </c>
      <c r="EE9" s="2">
        <v>24000</v>
      </c>
      <c r="EF9" s="2">
        <v>572000</v>
      </c>
      <c r="EG9" s="2">
        <v>11000</v>
      </c>
      <c r="EH9" s="2">
        <v>1760000</v>
      </c>
      <c r="EI9" s="2">
        <v>30000</v>
      </c>
      <c r="EJ9" s="2">
        <v>383200</v>
      </c>
      <c r="EK9" s="2">
        <v>6500</v>
      </c>
      <c r="EL9" s="2">
        <v>369500</v>
      </c>
      <c r="EM9" s="2">
        <v>5700</v>
      </c>
      <c r="EN9" s="2">
        <v>91200</v>
      </c>
      <c r="EO9" s="2">
        <v>1800</v>
      </c>
      <c r="EP9">
        <v>7920</v>
      </c>
      <c r="EQ9">
        <v>180</v>
      </c>
      <c r="ER9" s="2">
        <v>112100</v>
      </c>
      <c r="ES9" s="2">
        <v>2100</v>
      </c>
      <c r="ET9" s="2">
        <v>110200</v>
      </c>
      <c r="EU9" s="2">
        <v>1900</v>
      </c>
      <c r="EV9" s="2">
        <v>157900</v>
      </c>
      <c r="EW9" s="2">
        <v>2400</v>
      </c>
      <c r="EX9" s="2">
        <v>118100</v>
      </c>
      <c r="EY9" s="2">
        <v>1800</v>
      </c>
      <c r="EZ9" s="2">
        <v>95700</v>
      </c>
      <c r="FA9" s="2">
        <v>1500</v>
      </c>
      <c r="FB9">
        <v>33310</v>
      </c>
      <c r="FC9">
        <v>790</v>
      </c>
      <c r="FD9" s="2">
        <v>36300</v>
      </c>
      <c r="FE9" s="2">
        <v>1000</v>
      </c>
      <c r="FF9">
        <v>20580</v>
      </c>
      <c r="FG9">
        <v>520</v>
      </c>
      <c r="FH9">
        <v>30</v>
      </c>
      <c r="FI9">
        <v>13</v>
      </c>
      <c r="FJ9">
        <v>499</v>
      </c>
      <c r="FK9">
        <v>26</v>
      </c>
      <c r="FL9">
        <v>395</v>
      </c>
      <c r="FM9">
        <v>29</v>
      </c>
      <c r="FN9">
        <v>992</v>
      </c>
      <c r="FO9">
        <v>73</v>
      </c>
      <c r="FP9">
        <v>24400</v>
      </c>
      <c r="FQ9">
        <v>640</v>
      </c>
      <c r="FR9">
        <v>5990</v>
      </c>
      <c r="FS9">
        <v>120</v>
      </c>
      <c r="FT9">
        <v>7.1</v>
      </c>
      <c r="FU9">
        <v>3.3</v>
      </c>
      <c r="FV9" t="s">
        <v>459</v>
      </c>
      <c r="FW9">
        <v>0</v>
      </c>
      <c r="FX9">
        <v>2.2450999999999999</v>
      </c>
      <c r="FY9">
        <v>2.3573</v>
      </c>
      <c r="FZ9">
        <v>614.17999999999995</v>
      </c>
      <c r="GA9">
        <v>0.50429000000000002</v>
      </c>
      <c r="GB9">
        <v>4.5109000000000004</v>
      </c>
      <c r="GC9">
        <v>1.0758000000000001</v>
      </c>
      <c r="GD9">
        <v>0.56115999999999999</v>
      </c>
      <c r="GE9">
        <v>0.82655999999999996</v>
      </c>
      <c r="GF9">
        <v>0.39054</v>
      </c>
      <c r="GG9">
        <v>3.5148999999999999</v>
      </c>
      <c r="GH9">
        <v>0.70238999999999996</v>
      </c>
      <c r="GI9">
        <v>0</v>
      </c>
      <c r="GJ9">
        <v>0.30903999999999998</v>
      </c>
      <c r="GK9">
        <v>4.1974999999999998E-2</v>
      </c>
      <c r="GL9">
        <v>0.18784999999999999</v>
      </c>
      <c r="GM9">
        <v>4.2294999999999999E-2</v>
      </c>
      <c r="GN9">
        <v>9.1658000000000003E-2</v>
      </c>
      <c r="GO9">
        <v>4.0140000000000002E-2</v>
      </c>
      <c r="GP9">
        <v>0</v>
      </c>
      <c r="GQ9">
        <v>0</v>
      </c>
      <c r="GR9">
        <v>0</v>
      </c>
      <c r="GS9">
        <v>4.202</v>
      </c>
      <c r="GT9">
        <v>6.1788000000000003E-2</v>
      </c>
      <c r="GU9">
        <v>9.7766000000000006E-2</v>
      </c>
      <c r="GV9">
        <v>6.1617999999999999E-2</v>
      </c>
      <c r="GW9">
        <v>0</v>
      </c>
      <c r="GX9">
        <v>6.6739E-3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682</v>
      </c>
      <c r="B10" t="s">
        <v>455</v>
      </c>
      <c r="C10" t="s">
        <v>683</v>
      </c>
      <c r="D10" t="s">
        <v>457</v>
      </c>
      <c r="E10" s="1">
        <v>0.53341516203703698</v>
      </c>
      <c r="F10">
        <v>30.614000000000001</v>
      </c>
      <c r="G10" t="s">
        <v>684</v>
      </c>
      <c r="H10" s="2">
        <v>5615000</v>
      </c>
      <c r="I10" s="2">
        <v>65000</v>
      </c>
      <c r="J10" s="2">
        <v>978000</v>
      </c>
      <c r="K10" s="2">
        <v>17000</v>
      </c>
      <c r="L10">
        <v>16460</v>
      </c>
      <c r="M10">
        <v>180</v>
      </c>
      <c r="N10">
        <v>56390</v>
      </c>
      <c r="O10">
        <v>860</v>
      </c>
      <c r="P10" s="2">
        <v>162300</v>
      </c>
      <c r="Q10" s="2">
        <v>2300</v>
      </c>
      <c r="R10">
        <v>2490</v>
      </c>
      <c r="S10">
        <v>93</v>
      </c>
      <c r="T10" s="2">
        <v>876000</v>
      </c>
      <c r="U10" s="2">
        <v>12000</v>
      </c>
      <c r="V10" s="2">
        <v>572300</v>
      </c>
      <c r="W10" s="2">
        <v>8100</v>
      </c>
      <c r="X10" s="2">
        <v>1685000</v>
      </c>
      <c r="Y10" s="2">
        <v>27000</v>
      </c>
      <c r="Z10" s="2">
        <v>348100</v>
      </c>
      <c r="AA10" s="2">
        <v>4900</v>
      </c>
      <c r="AB10" s="2">
        <v>331500</v>
      </c>
      <c r="AC10" s="2">
        <v>5100</v>
      </c>
      <c r="AD10">
        <v>72200</v>
      </c>
      <c r="AE10">
        <v>970</v>
      </c>
      <c r="AF10">
        <v>7190</v>
      </c>
      <c r="AG10">
        <v>200</v>
      </c>
      <c r="AH10" s="2">
        <v>85000</v>
      </c>
      <c r="AI10" s="2">
        <v>1100</v>
      </c>
      <c r="AJ10" s="2">
        <v>80400</v>
      </c>
      <c r="AK10" s="2">
        <v>1000</v>
      </c>
      <c r="AL10" s="2">
        <v>111300</v>
      </c>
      <c r="AM10" s="2">
        <v>1200</v>
      </c>
      <c r="AN10" s="2">
        <v>82900</v>
      </c>
      <c r="AO10" s="2">
        <v>1300</v>
      </c>
      <c r="AP10">
        <v>66420</v>
      </c>
      <c r="AQ10">
        <v>760</v>
      </c>
      <c r="AR10">
        <v>22780</v>
      </c>
      <c r="AS10">
        <v>450</v>
      </c>
      <c r="AT10">
        <v>24840</v>
      </c>
      <c r="AU10">
        <v>430</v>
      </c>
      <c r="AV10">
        <v>13800</v>
      </c>
      <c r="AW10">
        <v>300</v>
      </c>
      <c r="AX10">
        <v>176</v>
      </c>
      <c r="AY10">
        <v>17</v>
      </c>
      <c r="AZ10">
        <v>70</v>
      </c>
      <c r="BA10">
        <v>14</v>
      </c>
      <c r="BB10">
        <v>435</v>
      </c>
      <c r="BC10">
        <v>22</v>
      </c>
      <c r="BD10">
        <v>348</v>
      </c>
      <c r="BE10">
        <v>25</v>
      </c>
      <c r="BF10">
        <v>923</v>
      </c>
      <c r="BG10">
        <v>66</v>
      </c>
      <c r="BH10">
        <v>16170</v>
      </c>
      <c r="BI10">
        <v>290</v>
      </c>
      <c r="BJ10">
        <v>3999</v>
      </c>
      <c r="BK10">
        <v>72</v>
      </c>
      <c r="BL10">
        <v>7.8</v>
      </c>
      <c r="BM10">
        <v>3.6</v>
      </c>
      <c r="BN10" s="2">
        <v>-77500</v>
      </c>
      <c r="BO10" s="2">
        <v>1300</v>
      </c>
      <c r="BP10">
        <v>380</v>
      </c>
      <c r="BQ10">
        <v>320</v>
      </c>
      <c r="BR10" s="2">
        <v>925000</v>
      </c>
      <c r="BS10" s="2">
        <v>14000</v>
      </c>
      <c r="BT10">
        <v>1389</v>
      </c>
      <c r="BU10">
        <v>33</v>
      </c>
      <c r="BV10">
        <v>313</v>
      </c>
      <c r="BW10">
        <v>14</v>
      </c>
      <c r="BX10">
        <v>8180</v>
      </c>
      <c r="BY10">
        <v>110</v>
      </c>
      <c r="BZ10">
        <v>4384</v>
      </c>
      <c r="CA10">
        <v>62</v>
      </c>
      <c r="CB10">
        <v>12240</v>
      </c>
      <c r="CC10">
        <v>190</v>
      </c>
      <c r="CD10">
        <v>1900</v>
      </c>
      <c r="CE10">
        <v>27</v>
      </c>
      <c r="CF10">
        <v>20510</v>
      </c>
      <c r="CG10">
        <v>350</v>
      </c>
      <c r="CH10">
        <v>2358</v>
      </c>
      <c r="CI10">
        <v>32</v>
      </c>
      <c r="CJ10">
        <v>63.8</v>
      </c>
      <c r="CK10">
        <v>1.8</v>
      </c>
      <c r="CL10">
        <v>2636</v>
      </c>
      <c r="CM10">
        <v>34</v>
      </c>
      <c r="CN10">
        <v>343.1</v>
      </c>
      <c r="CO10">
        <v>4.3</v>
      </c>
      <c r="CP10">
        <v>1794</v>
      </c>
      <c r="CQ10">
        <v>19</v>
      </c>
      <c r="CR10">
        <v>355.9</v>
      </c>
      <c r="CS10">
        <v>5.6</v>
      </c>
      <c r="CT10">
        <v>855</v>
      </c>
      <c r="CU10">
        <v>9.6999999999999993</v>
      </c>
      <c r="CV10">
        <v>93</v>
      </c>
      <c r="CW10">
        <v>1.8</v>
      </c>
      <c r="CX10">
        <v>443.3</v>
      </c>
      <c r="CY10">
        <v>7.7</v>
      </c>
      <c r="CZ10">
        <v>54.6</v>
      </c>
      <c r="DA10">
        <v>1.2</v>
      </c>
      <c r="DB10">
        <v>7</v>
      </c>
      <c r="DC10">
        <v>17</v>
      </c>
      <c r="DD10">
        <v>9.1</v>
      </c>
      <c r="DE10">
        <v>5</v>
      </c>
      <c r="DF10">
        <v>7.99</v>
      </c>
      <c r="DG10">
        <v>0.41</v>
      </c>
      <c r="DH10">
        <v>7.22</v>
      </c>
      <c r="DI10">
        <v>0.52</v>
      </c>
      <c r="DJ10">
        <v>8.01</v>
      </c>
      <c r="DK10">
        <v>0.56999999999999995</v>
      </c>
      <c r="DL10">
        <v>70.5</v>
      </c>
      <c r="DM10">
        <v>1.3</v>
      </c>
      <c r="DN10">
        <v>15.05</v>
      </c>
      <c r="DO10">
        <v>0.27</v>
      </c>
      <c r="DP10">
        <v>-21.3</v>
      </c>
      <c r="DQ10">
        <v>9.6999999999999993</v>
      </c>
      <c r="DR10">
        <v>1.643E-5</v>
      </c>
      <c r="DS10">
        <v>3.2000000000000001E-7</v>
      </c>
      <c r="DT10">
        <v>56070</v>
      </c>
      <c r="DU10">
        <v>860</v>
      </c>
      <c r="DV10" s="2">
        <v>958000</v>
      </c>
      <c r="DW10" s="2">
        <v>17000</v>
      </c>
      <c r="DX10">
        <v>220</v>
      </c>
      <c r="DY10">
        <v>190</v>
      </c>
      <c r="DZ10" s="2">
        <v>99300</v>
      </c>
      <c r="EA10" s="2">
        <v>2300</v>
      </c>
      <c r="EB10">
        <v>2042</v>
      </c>
      <c r="EC10">
        <v>93</v>
      </c>
      <c r="ED10" s="2">
        <v>876000</v>
      </c>
      <c r="EE10" s="2">
        <v>12000</v>
      </c>
      <c r="EF10" s="2">
        <v>572300</v>
      </c>
      <c r="EG10" s="2">
        <v>8100</v>
      </c>
      <c r="EH10" s="2">
        <v>1685000</v>
      </c>
      <c r="EI10" s="2">
        <v>27000</v>
      </c>
      <c r="EJ10" s="2">
        <v>348100</v>
      </c>
      <c r="EK10" s="2">
        <v>4900</v>
      </c>
      <c r="EL10" s="2">
        <v>331500</v>
      </c>
      <c r="EM10" s="2">
        <v>5100</v>
      </c>
      <c r="EN10">
        <v>72200</v>
      </c>
      <c r="EO10">
        <v>970</v>
      </c>
      <c r="EP10">
        <v>7190</v>
      </c>
      <c r="EQ10">
        <v>200</v>
      </c>
      <c r="ER10" s="2">
        <v>85000</v>
      </c>
      <c r="ES10" s="2">
        <v>1100</v>
      </c>
      <c r="ET10" s="2">
        <v>80400</v>
      </c>
      <c r="EU10" s="2">
        <v>1000</v>
      </c>
      <c r="EV10" s="2">
        <v>111300</v>
      </c>
      <c r="EW10" s="2">
        <v>1200</v>
      </c>
      <c r="EX10" s="2">
        <v>82900</v>
      </c>
      <c r="EY10" s="2">
        <v>1300</v>
      </c>
      <c r="EZ10">
        <v>66420</v>
      </c>
      <c r="FA10">
        <v>760</v>
      </c>
      <c r="FB10">
        <v>22780</v>
      </c>
      <c r="FC10">
        <v>450</v>
      </c>
      <c r="FD10">
        <v>24840</v>
      </c>
      <c r="FE10">
        <v>430</v>
      </c>
      <c r="FF10">
        <v>13800</v>
      </c>
      <c r="FG10">
        <v>300</v>
      </c>
      <c r="FH10">
        <v>26</v>
      </c>
      <c r="FI10">
        <v>14</v>
      </c>
      <c r="FJ10">
        <v>434</v>
      </c>
      <c r="FK10">
        <v>22</v>
      </c>
      <c r="FL10">
        <v>348</v>
      </c>
      <c r="FM10">
        <v>25</v>
      </c>
      <c r="FN10">
        <v>923</v>
      </c>
      <c r="FO10">
        <v>66</v>
      </c>
      <c r="FP10">
        <v>16170</v>
      </c>
      <c r="FQ10">
        <v>290</v>
      </c>
      <c r="FR10">
        <v>3999</v>
      </c>
      <c r="FS10">
        <v>72</v>
      </c>
      <c r="FT10">
        <v>7.8</v>
      </c>
      <c r="FU10">
        <v>3.6</v>
      </c>
      <c r="FV10" t="s">
        <v>459</v>
      </c>
      <c r="FW10">
        <v>0</v>
      </c>
      <c r="FX10">
        <v>1.3528</v>
      </c>
      <c r="FY10">
        <v>2.0785</v>
      </c>
      <c r="FZ10">
        <v>606.08000000000004</v>
      </c>
      <c r="GA10">
        <v>0.50122999999999995</v>
      </c>
      <c r="GB10">
        <v>3.9512999999999998</v>
      </c>
      <c r="GC10">
        <v>1.2883</v>
      </c>
      <c r="GD10">
        <v>0.37744</v>
      </c>
      <c r="GE10">
        <v>2.7932000000000001</v>
      </c>
      <c r="GF10">
        <v>0.22222</v>
      </c>
      <c r="GG10">
        <v>2.286</v>
      </c>
      <c r="GH10">
        <v>0.60814999999999997</v>
      </c>
      <c r="GI10">
        <v>7.5343999999999994E-2</v>
      </c>
      <c r="GJ10">
        <v>0.38306000000000001</v>
      </c>
      <c r="GK10">
        <v>9.3270000000000006E-2</v>
      </c>
      <c r="GL10">
        <v>0.34905999999999998</v>
      </c>
      <c r="GM10">
        <v>5.7787999999999999E-2</v>
      </c>
      <c r="GN10">
        <v>0.29704999999999998</v>
      </c>
      <c r="GO10">
        <v>0</v>
      </c>
      <c r="GP10">
        <v>0.18185000000000001</v>
      </c>
      <c r="GQ10">
        <v>2.4213999999999999E-2</v>
      </c>
      <c r="GR10">
        <v>242.14</v>
      </c>
      <c r="GS10">
        <v>4.4875999999999996</v>
      </c>
      <c r="GT10">
        <v>6.3283000000000006E-2</v>
      </c>
      <c r="GU10">
        <v>7.0384000000000002E-2</v>
      </c>
      <c r="GV10">
        <v>8.8288000000000005E-2</v>
      </c>
      <c r="GW10">
        <v>4.4379000000000002E-2</v>
      </c>
      <c r="GX10">
        <v>7.9691999999999992E-3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685</v>
      </c>
      <c r="B11" t="s">
        <v>455</v>
      </c>
      <c r="C11" t="s">
        <v>686</v>
      </c>
      <c r="D11" t="s">
        <v>457</v>
      </c>
      <c r="E11" s="1">
        <v>0.53413495370370367</v>
      </c>
      <c r="F11">
        <v>36.582999999999998</v>
      </c>
      <c r="G11" t="s">
        <v>687</v>
      </c>
      <c r="H11" s="2">
        <v>4280000</v>
      </c>
      <c r="I11" s="2">
        <v>85000</v>
      </c>
      <c r="J11" s="2">
        <v>934000</v>
      </c>
      <c r="K11" s="2">
        <v>25000</v>
      </c>
      <c r="L11">
        <v>16870</v>
      </c>
      <c r="M11">
        <v>140</v>
      </c>
      <c r="N11" s="2">
        <v>54000</v>
      </c>
      <c r="O11" s="2">
        <v>1300</v>
      </c>
      <c r="P11" s="2">
        <v>216200</v>
      </c>
      <c r="Q11" s="2">
        <v>3800</v>
      </c>
      <c r="R11">
        <v>1332</v>
      </c>
      <c r="S11">
        <v>62</v>
      </c>
      <c r="T11" s="2">
        <v>816000</v>
      </c>
      <c r="U11" s="2">
        <v>19000</v>
      </c>
      <c r="V11" s="2">
        <v>309000</v>
      </c>
      <c r="W11" s="2">
        <v>7900</v>
      </c>
      <c r="X11" s="2">
        <v>982000</v>
      </c>
      <c r="Y11" s="2">
        <v>22000</v>
      </c>
      <c r="Z11" s="2">
        <v>212700</v>
      </c>
      <c r="AA11" s="2">
        <v>4800</v>
      </c>
      <c r="AB11" s="2">
        <v>210700</v>
      </c>
      <c r="AC11" s="2">
        <v>4800</v>
      </c>
      <c r="AD11" s="2">
        <v>55600</v>
      </c>
      <c r="AE11" s="2">
        <v>1200</v>
      </c>
      <c r="AF11">
        <v>3160</v>
      </c>
      <c r="AG11">
        <v>140</v>
      </c>
      <c r="AH11" s="2">
        <v>71500</v>
      </c>
      <c r="AI11" s="2">
        <v>1600</v>
      </c>
      <c r="AJ11" s="2">
        <v>71300</v>
      </c>
      <c r="AK11" s="2">
        <v>1500</v>
      </c>
      <c r="AL11" s="2">
        <v>101900</v>
      </c>
      <c r="AM11" s="2">
        <v>1900</v>
      </c>
      <c r="AN11" s="2">
        <v>74800</v>
      </c>
      <c r="AO11" s="2">
        <v>1500</v>
      </c>
      <c r="AP11" s="2">
        <v>60900</v>
      </c>
      <c r="AQ11" s="2">
        <v>1300</v>
      </c>
      <c r="AR11">
        <v>20250</v>
      </c>
      <c r="AS11">
        <v>510</v>
      </c>
      <c r="AT11">
        <v>22110</v>
      </c>
      <c r="AU11">
        <v>520</v>
      </c>
      <c r="AV11">
        <v>12300</v>
      </c>
      <c r="AW11">
        <v>330</v>
      </c>
      <c r="AX11">
        <v>197</v>
      </c>
      <c r="AY11">
        <v>17</v>
      </c>
      <c r="AZ11">
        <v>80</v>
      </c>
      <c r="BA11">
        <v>11</v>
      </c>
      <c r="BB11">
        <v>555</v>
      </c>
      <c r="BC11">
        <v>24</v>
      </c>
      <c r="BD11">
        <v>504</v>
      </c>
      <c r="BE11">
        <v>29</v>
      </c>
      <c r="BF11">
        <v>1110</v>
      </c>
      <c r="BG11">
        <v>63</v>
      </c>
      <c r="BH11">
        <v>9680</v>
      </c>
      <c r="BI11">
        <v>370</v>
      </c>
      <c r="BJ11">
        <v>2382</v>
      </c>
      <c r="BK11">
        <v>90</v>
      </c>
      <c r="BL11">
        <v>3.9</v>
      </c>
      <c r="BM11">
        <v>2.5</v>
      </c>
      <c r="BN11" s="2">
        <v>-80000</v>
      </c>
      <c r="BO11" s="2">
        <v>1900</v>
      </c>
      <c r="BP11">
        <v>0</v>
      </c>
      <c r="BQ11">
        <v>160</v>
      </c>
      <c r="BR11" s="2">
        <v>885000</v>
      </c>
      <c r="BS11" s="2">
        <v>22000</v>
      </c>
      <c r="BT11">
        <v>2085</v>
      </c>
      <c r="BU11">
        <v>54</v>
      </c>
      <c r="BV11">
        <v>134.69999999999999</v>
      </c>
      <c r="BW11">
        <v>9.4</v>
      </c>
      <c r="BX11">
        <v>7690</v>
      </c>
      <c r="BY11">
        <v>180</v>
      </c>
      <c r="BZ11">
        <v>2367</v>
      </c>
      <c r="CA11">
        <v>60</v>
      </c>
      <c r="CB11">
        <v>7140</v>
      </c>
      <c r="CC11">
        <v>160</v>
      </c>
      <c r="CD11">
        <v>1160</v>
      </c>
      <c r="CE11">
        <v>26</v>
      </c>
      <c r="CF11">
        <v>12090</v>
      </c>
      <c r="CG11">
        <v>300</v>
      </c>
      <c r="CH11">
        <v>1827</v>
      </c>
      <c r="CI11">
        <v>41</v>
      </c>
      <c r="CJ11">
        <v>28.1</v>
      </c>
      <c r="CK11">
        <v>1.3</v>
      </c>
      <c r="CL11">
        <v>2217</v>
      </c>
      <c r="CM11">
        <v>48</v>
      </c>
      <c r="CN11">
        <v>304.60000000000002</v>
      </c>
      <c r="CO11">
        <v>6.4</v>
      </c>
      <c r="CP11">
        <v>1660</v>
      </c>
      <c r="CQ11">
        <v>33</v>
      </c>
      <c r="CR11">
        <v>320.8</v>
      </c>
      <c r="CS11">
        <v>6.5</v>
      </c>
      <c r="CT11">
        <v>784</v>
      </c>
      <c r="CU11">
        <v>16</v>
      </c>
      <c r="CV11">
        <v>82.7</v>
      </c>
      <c r="CW11">
        <v>2.1</v>
      </c>
      <c r="CX11">
        <v>397.9</v>
      </c>
      <c r="CY11">
        <v>9.4</v>
      </c>
      <c r="CZ11">
        <v>48.7</v>
      </c>
      <c r="DA11">
        <v>1.3</v>
      </c>
      <c r="DB11">
        <v>28</v>
      </c>
      <c r="DC11">
        <v>17</v>
      </c>
      <c r="DD11">
        <v>12.7</v>
      </c>
      <c r="DE11">
        <v>3.9</v>
      </c>
      <c r="DF11">
        <v>10.199999999999999</v>
      </c>
      <c r="DG11">
        <v>0.44</v>
      </c>
      <c r="DH11">
        <v>10.49</v>
      </c>
      <c r="DI11">
        <v>0.61</v>
      </c>
      <c r="DJ11">
        <v>9.65</v>
      </c>
      <c r="DK11">
        <v>0.55000000000000004</v>
      </c>
      <c r="DL11">
        <v>42.2</v>
      </c>
      <c r="DM11">
        <v>1.6</v>
      </c>
      <c r="DN11">
        <v>8.98</v>
      </c>
      <c r="DO11">
        <v>0.34</v>
      </c>
      <c r="DP11">
        <v>-11.1</v>
      </c>
      <c r="DQ11">
        <v>8</v>
      </c>
      <c r="DR11">
        <v>1.007E-5</v>
      </c>
      <c r="DS11">
        <v>3.3999999999999997E-7</v>
      </c>
      <c r="DT11" s="2">
        <v>53700</v>
      </c>
      <c r="DU11" s="2">
        <v>1300</v>
      </c>
      <c r="DV11" s="2">
        <v>914000</v>
      </c>
      <c r="DW11" s="2">
        <v>25000</v>
      </c>
      <c r="DX11">
        <v>0</v>
      </c>
      <c r="DY11">
        <v>130</v>
      </c>
      <c r="DZ11" s="2">
        <v>153000</v>
      </c>
      <c r="EA11" s="2">
        <v>3800</v>
      </c>
      <c r="EB11">
        <v>884</v>
      </c>
      <c r="EC11">
        <v>62</v>
      </c>
      <c r="ED11" s="2">
        <v>816000</v>
      </c>
      <c r="EE11" s="2">
        <v>19000</v>
      </c>
      <c r="EF11" s="2">
        <v>309000</v>
      </c>
      <c r="EG11" s="2">
        <v>7900</v>
      </c>
      <c r="EH11" s="2">
        <v>982000</v>
      </c>
      <c r="EI11" s="2">
        <v>22000</v>
      </c>
      <c r="EJ11" s="2">
        <v>212700</v>
      </c>
      <c r="EK11" s="2">
        <v>4800</v>
      </c>
      <c r="EL11" s="2">
        <v>210700</v>
      </c>
      <c r="EM11" s="2">
        <v>4800</v>
      </c>
      <c r="EN11" s="2">
        <v>55600</v>
      </c>
      <c r="EO11" s="2">
        <v>1200</v>
      </c>
      <c r="EP11">
        <v>3160</v>
      </c>
      <c r="EQ11">
        <v>140</v>
      </c>
      <c r="ER11" s="2">
        <v>71500</v>
      </c>
      <c r="ES11" s="2">
        <v>1600</v>
      </c>
      <c r="ET11" s="2">
        <v>71300</v>
      </c>
      <c r="EU11" s="2">
        <v>1500</v>
      </c>
      <c r="EV11" s="2">
        <v>101900</v>
      </c>
      <c r="EW11" s="2">
        <v>1900</v>
      </c>
      <c r="EX11" s="2">
        <v>74800</v>
      </c>
      <c r="EY11" s="2">
        <v>1500</v>
      </c>
      <c r="EZ11" s="2">
        <v>60900</v>
      </c>
      <c r="FA11" s="2">
        <v>1300</v>
      </c>
      <c r="FB11">
        <v>20250</v>
      </c>
      <c r="FC11">
        <v>510</v>
      </c>
      <c r="FD11">
        <v>22110</v>
      </c>
      <c r="FE11">
        <v>520</v>
      </c>
      <c r="FF11">
        <v>12300</v>
      </c>
      <c r="FG11">
        <v>330</v>
      </c>
      <c r="FH11">
        <v>36</v>
      </c>
      <c r="FI11">
        <v>11</v>
      </c>
      <c r="FJ11">
        <v>554</v>
      </c>
      <c r="FK11">
        <v>24</v>
      </c>
      <c r="FL11">
        <v>504</v>
      </c>
      <c r="FM11">
        <v>29</v>
      </c>
      <c r="FN11">
        <v>1109</v>
      </c>
      <c r="FO11">
        <v>63</v>
      </c>
      <c r="FP11">
        <v>9680</v>
      </c>
      <c r="FQ11">
        <v>370</v>
      </c>
      <c r="FR11">
        <v>2382</v>
      </c>
      <c r="FS11">
        <v>90</v>
      </c>
      <c r="FT11">
        <v>3.9</v>
      </c>
      <c r="FU11">
        <v>2.5</v>
      </c>
      <c r="FV11" t="s">
        <v>459</v>
      </c>
      <c r="FW11">
        <v>0</v>
      </c>
      <c r="FX11">
        <v>1.365</v>
      </c>
      <c r="FY11">
        <v>2.0838999999999999</v>
      </c>
      <c r="FZ11">
        <v>617.94000000000005</v>
      </c>
      <c r="GA11">
        <v>0.51002000000000003</v>
      </c>
      <c r="GB11">
        <v>4.0160999999999998</v>
      </c>
      <c r="GC11">
        <v>1.3231999999999999</v>
      </c>
      <c r="GD11">
        <v>0.38464999999999999</v>
      </c>
      <c r="GE11">
        <v>2.8546999999999998</v>
      </c>
      <c r="GF11">
        <v>0.22642999999999999</v>
      </c>
      <c r="GG11">
        <v>2.1711</v>
      </c>
      <c r="GH11">
        <v>0.62251000000000001</v>
      </c>
      <c r="GI11">
        <v>7.6865000000000003E-2</v>
      </c>
      <c r="GJ11">
        <v>0.38990999999999998</v>
      </c>
      <c r="GK11">
        <v>9.5194000000000001E-2</v>
      </c>
      <c r="GL11">
        <v>0.36037999999999998</v>
      </c>
      <c r="GM11">
        <v>5.8890999999999999E-2</v>
      </c>
      <c r="GN11">
        <v>0.30306</v>
      </c>
      <c r="GO11">
        <v>0</v>
      </c>
      <c r="GP11">
        <v>0.18684999999999999</v>
      </c>
      <c r="GQ11">
        <v>2.4671999999999999E-2</v>
      </c>
      <c r="GR11">
        <v>246.72</v>
      </c>
      <c r="GS11">
        <v>4.5633999999999997</v>
      </c>
      <c r="GT11">
        <v>6.4521999999999996E-2</v>
      </c>
      <c r="GU11">
        <v>7.1837999999999999E-2</v>
      </c>
      <c r="GV11">
        <v>9.0121999999999994E-2</v>
      </c>
      <c r="GW11">
        <v>4.5255999999999998E-2</v>
      </c>
      <c r="GX11">
        <v>8.1350999999999993E-3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688</v>
      </c>
      <c r="B12" t="s">
        <v>455</v>
      </c>
      <c r="C12" t="s">
        <v>689</v>
      </c>
      <c r="D12" t="s">
        <v>457</v>
      </c>
      <c r="E12" s="1">
        <v>0.53490810185185189</v>
      </c>
      <c r="F12">
        <v>34.271999999999998</v>
      </c>
      <c r="G12" t="s">
        <v>690</v>
      </c>
      <c r="H12" s="2">
        <v>3932000</v>
      </c>
      <c r="I12" s="2">
        <v>92000</v>
      </c>
      <c r="J12" s="2">
        <v>1180000</v>
      </c>
      <c r="K12" s="2">
        <v>38000</v>
      </c>
      <c r="L12">
        <v>17680</v>
      </c>
      <c r="M12">
        <v>190</v>
      </c>
      <c r="N12" s="2">
        <v>65000</v>
      </c>
      <c r="O12" s="2">
        <v>1500</v>
      </c>
      <c r="P12" s="2">
        <v>153700</v>
      </c>
      <c r="Q12" s="2">
        <v>2700</v>
      </c>
      <c r="R12">
        <v>1517</v>
      </c>
      <c r="S12">
        <v>54</v>
      </c>
      <c r="T12" s="2">
        <v>630000</v>
      </c>
      <c r="U12" s="2">
        <v>13000</v>
      </c>
      <c r="V12" s="2">
        <v>276700</v>
      </c>
      <c r="W12" s="2">
        <v>7500</v>
      </c>
      <c r="X12" s="2">
        <v>850000</v>
      </c>
      <c r="Y12" s="2">
        <v>24000</v>
      </c>
      <c r="Z12" s="2">
        <v>180700</v>
      </c>
      <c r="AA12" s="2">
        <v>5000</v>
      </c>
      <c r="AB12" s="2">
        <v>179500</v>
      </c>
      <c r="AC12" s="2">
        <v>4800</v>
      </c>
      <c r="AD12" s="2">
        <v>45300</v>
      </c>
      <c r="AE12" s="2">
        <v>1200</v>
      </c>
      <c r="AF12">
        <v>2820</v>
      </c>
      <c r="AG12">
        <v>150</v>
      </c>
      <c r="AH12" s="2">
        <v>56600</v>
      </c>
      <c r="AI12" s="2">
        <v>1600</v>
      </c>
      <c r="AJ12" s="2">
        <v>54600</v>
      </c>
      <c r="AK12" s="2">
        <v>1400</v>
      </c>
      <c r="AL12" s="2">
        <v>76300</v>
      </c>
      <c r="AM12" s="2">
        <v>2100</v>
      </c>
      <c r="AN12" s="2">
        <v>56100</v>
      </c>
      <c r="AO12" s="2">
        <v>1400</v>
      </c>
      <c r="AP12" s="2">
        <v>46700</v>
      </c>
      <c r="AQ12" s="2">
        <v>1200</v>
      </c>
      <c r="AR12">
        <v>15470</v>
      </c>
      <c r="AS12">
        <v>460</v>
      </c>
      <c r="AT12">
        <v>16440</v>
      </c>
      <c r="AU12">
        <v>450</v>
      </c>
      <c r="AV12">
        <v>9300</v>
      </c>
      <c r="AW12">
        <v>280</v>
      </c>
      <c r="AX12">
        <v>153</v>
      </c>
      <c r="AY12">
        <v>17</v>
      </c>
      <c r="AZ12">
        <v>67</v>
      </c>
      <c r="BA12">
        <v>12</v>
      </c>
      <c r="BB12">
        <v>441</v>
      </c>
      <c r="BC12">
        <v>21</v>
      </c>
      <c r="BD12">
        <v>386</v>
      </c>
      <c r="BE12">
        <v>28</v>
      </c>
      <c r="BF12">
        <v>1014</v>
      </c>
      <c r="BG12">
        <v>78</v>
      </c>
      <c r="BH12">
        <v>3670</v>
      </c>
      <c r="BI12">
        <v>150</v>
      </c>
      <c r="BJ12">
        <v>1278</v>
      </c>
      <c r="BK12">
        <v>49</v>
      </c>
      <c r="BL12">
        <v>0</v>
      </c>
      <c r="BM12">
        <v>1</v>
      </c>
      <c r="BN12" s="2">
        <v>-118600</v>
      </c>
      <c r="BO12" s="2">
        <v>3300</v>
      </c>
      <c r="BP12">
        <v>120</v>
      </c>
      <c r="BQ12">
        <v>200</v>
      </c>
      <c r="BR12" s="2">
        <v>1068000</v>
      </c>
      <c r="BS12" s="2">
        <v>25000</v>
      </c>
      <c r="BT12">
        <v>1200</v>
      </c>
      <c r="BU12">
        <v>37</v>
      </c>
      <c r="BV12">
        <v>160.9</v>
      </c>
      <c r="BW12">
        <v>8.1999999999999993</v>
      </c>
      <c r="BX12">
        <v>5990</v>
      </c>
      <c r="BY12">
        <v>120</v>
      </c>
      <c r="BZ12">
        <v>2118</v>
      </c>
      <c r="CA12">
        <v>58</v>
      </c>
      <c r="CB12">
        <v>6200</v>
      </c>
      <c r="CC12">
        <v>180</v>
      </c>
      <c r="CD12">
        <v>985</v>
      </c>
      <c r="CE12">
        <v>27</v>
      </c>
      <c r="CF12">
        <v>9420</v>
      </c>
      <c r="CG12">
        <v>270</v>
      </c>
      <c r="CH12">
        <v>1502</v>
      </c>
      <c r="CI12">
        <v>38</v>
      </c>
      <c r="CJ12">
        <v>25.1</v>
      </c>
      <c r="CK12">
        <v>1.3</v>
      </c>
      <c r="CL12">
        <v>1754</v>
      </c>
      <c r="CM12">
        <v>49</v>
      </c>
      <c r="CN12">
        <v>233.6</v>
      </c>
      <c r="CO12">
        <v>6</v>
      </c>
      <c r="CP12">
        <v>1265</v>
      </c>
      <c r="CQ12">
        <v>35</v>
      </c>
      <c r="CR12">
        <v>240.7</v>
      </c>
      <c r="CS12">
        <v>6</v>
      </c>
      <c r="CT12">
        <v>602</v>
      </c>
      <c r="CU12">
        <v>16</v>
      </c>
      <c r="CV12">
        <v>63.3</v>
      </c>
      <c r="CW12">
        <v>1.9</v>
      </c>
      <c r="CX12">
        <v>298.7</v>
      </c>
      <c r="CY12">
        <v>8.1999999999999993</v>
      </c>
      <c r="CZ12">
        <v>36.799999999999997</v>
      </c>
      <c r="DA12">
        <v>1.1000000000000001</v>
      </c>
      <c r="DB12">
        <v>-16</v>
      </c>
      <c r="DC12">
        <v>17</v>
      </c>
      <c r="DD12">
        <v>8.1999999999999993</v>
      </c>
      <c r="DE12">
        <v>4.2</v>
      </c>
      <c r="DF12">
        <v>8.11</v>
      </c>
      <c r="DG12">
        <v>0.38</v>
      </c>
      <c r="DH12">
        <v>8.0500000000000007</v>
      </c>
      <c r="DI12">
        <v>0.57999999999999996</v>
      </c>
      <c r="DJ12">
        <v>8.83</v>
      </c>
      <c r="DK12">
        <v>0.68</v>
      </c>
      <c r="DL12">
        <v>16.02</v>
      </c>
      <c r="DM12">
        <v>0.64</v>
      </c>
      <c r="DN12">
        <v>4.82</v>
      </c>
      <c r="DO12">
        <v>0.18</v>
      </c>
      <c r="DP12">
        <v>3.9849999999999998E-3</v>
      </c>
      <c r="DQ12">
        <v>5.8E-5</v>
      </c>
      <c r="DR12">
        <v>4.5299999999999998E-6</v>
      </c>
      <c r="DS12">
        <v>1.8E-7</v>
      </c>
      <c r="DT12" s="2">
        <v>64700</v>
      </c>
      <c r="DU12" s="2">
        <v>1500</v>
      </c>
      <c r="DV12" s="2">
        <v>1160000</v>
      </c>
      <c r="DW12" s="2">
        <v>38000</v>
      </c>
      <c r="DX12">
        <v>110</v>
      </c>
      <c r="DY12">
        <v>190</v>
      </c>
      <c r="DZ12" s="2">
        <v>90300</v>
      </c>
      <c r="EA12" s="2">
        <v>2700</v>
      </c>
      <c r="EB12">
        <v>1069</v>
      </c>
      <c r="EC12">
        <v>54</v>
      </c>
      <c r="ED12" s="2">
        <v>630000</v>
      </c>
      <c r="EE12" s="2">
        <v>13000</v>
      </c>
      <c r="EF12" s="2">
        <v>276700</v>
      </c>
      <c r="EG12" s="2">
        <v>7500</v>
      </c>
      <c r="EH12" s="2">
        <v>850000</v>
      </c>
      <c r="EI12" s="2">
        <v>24000</v>
      </c>
      <c r="EJ12" s="2">
        <v>180700</v>
      </c>
      <c r="EK12" s="2">
        <v>5000</v>
      </c>
      <c r="EL12" s="2">
        <v>179500</v>
      </c>
      <c r="EM12" s="2">
        <v>4800</v>
      </c>
      <c r="EN12" s="2">
        <v>45300</v>
      </c>
      <c r="EO12" s="2">
        <v>1200</v>
      </c>
      <c r="EP12">
        <v>2820</v>
      </c>
      <c r="EQ12">
        <v>150</v>
      </c>
      <c r="ER12" s="2">
        <v>56600</v>
      </c>
      <c r="ES12" s="2">
        <v>1600</v>
      </c>
      <c r="ET12" s="2">
        <v>54600</v>
      </c>
      <c r="EU12" s="2">
        <v>1400</v>
      </c>
      <c r="EV12" s="2">
        <v>76300</v>
      </c>
      <c r="EW12" s="2">
        <v>2100</v>
      </c>
      <c r="EX12" s="2">
        <v>56100</v>
      </c>
      <c r="EY12" s="2">
        <v>1400</v>
      </c>
      <c r="EZ12" s="2">
        <v>46700</v>
      </c>
      <c r="FA12" s="2">
        <v>1200</v>
      </c>
      <c r="FB12">
        <v>15470</v>
      </c>
      <c r="FC12">
        <v>460</v>
      </c>
      <c r="FD12">
        <v>16440</v>
      </c>
      <c r="FE12">
        <v>450</v>
      </c>
      <c r="FF12">
        <v>9300</v>
      </c>
      <c r="FG12">
        <v>280</v>
      </c>
      <c r="FH12">
        <v>23</v>
      </c>
      <c r="FI12">
        <v>12</v>
      </c>
      <c r="FJ12">
        <v>441</v>
      </c>
      <c r="FK12">
        <v>21</v>
      </c>
      <c r="FL12">
        <v>386</v>
      </c>
      <c r="FM12">
        <v>28</v>
      </c>
      <c r="FN12">
        <v>1014</v>
      </c>
      <c r="FO12">
        <v>78</v>
      </c>
      <c r="FP12">
        <v>3670</v>
      </c>
      <c r="FQ12">
        <v>150</v>
      </c>
      <c r="FR12">
        <v>1278</v>
      </c>
      <c r="FS12">
        <v>49</v>
      </c>
      <c r="FT12">
        <v>-7.695E-4</v>
      </c>
      <c r="FU12">
        <v>1.5999999999999999E-6</v>
      </c>
      <c r="FV12" t="s">
        <v>459</v>
      </c>
      <c r="FW12">
        <v>0</v>
      </c>
      <c r="FX12">
        <v>1.3642000000000001</v>
      </c>
      <c r="FY12">
        <v>1.5752999999999999</v>
      </c>
      <c r="FZ12">
        <v>400.71</v>
      </c>
      <c r="GA12">
        <v>0.51456000000000002</v>
      </c>
      <c r="GB12">
        <v>1.9904999999999999</v>
      </c>
      <c r="GC12">
        <v>1.2645</v>
      </c>
      <c r="GD12">
        <v>0.31194</v>
      </c>
      <c r="GE12">
        <v>0.69903000000000004</v>
      </c>
      <c r="GF12">
        <v>0.30506</v>
      </c>
      <c r="GG12">
        <v>2.5268000000000002</v>
      </c>
      <c r="GH12">
        <v>0</v>
      </c>
      <c r="GI12">
        <v>4.9195999999999997E-2</v>
      </c>
      <c r="GJ12">
        <v>1.0828</v>
      </c>
      <c r="GK12">
        <v>0.15315000000000001</v>
      </c>
      <c r="GL12">
        <v>0.29603000000000002</v>
      </c>
      <c r="GM12">
        <v>8.8744000000000003E-2</v>
      </c>
      <c r="GN12">
        <v>0.17860999999999999</v>
      </c>
      <c r="GO12">
        <v>0</v>
      </c>
      <c r="GP12">
        <v>0.16650999999999999</v>
      </c>
      <c r="GQ12">
        <v>3.0277999999999999E-2</v>
      </c>
      <c r="GR12">
        <v>302.77999999999997</v>
      </c>
      <c r="GS12">
        <v>3.2627000000000002</v>
      </c>
      <c r="GT12">
        <v>4.8403000000000002E-2</v>
      </c>
      <c r="GU12">
        <v>0.12806000000000001</v>
      </c>
      <c r="GV12">
        <v>8.9979000000000003E-2</v>
      </c>
      <c r="GW12">
        <v>2.4126999999999999E-2</v>
      </c>
      <c r="GX12">
        <v>8.6397999999999996E-3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691</v>
      </c>
      <c r="B13" t="s">
        <v>455</v>
      </c>
      <c r="C13" t="s">
        <v>692</v>
      </c>
      <c r="D13" t="s">
        <v>457</v>
      </c>
      <c r="E13" s="1">
        <v>0.53572372685185188</v>
      </c>
      <c r="F13">
        <v>36.774999999999999</v>
      </c>
      <c r="G13" t="s">
        <v>693</v>
      </c>
      <c r="H13" s="2">
        <v>5630000</v>
      </c>
      <c r="I13" s="2">
        <v>120000</v>
      </c>
      <c r="J13" s="2">
        <v>1100000</v>
      </c>
      <c r="K13" s="2">
        <v>28000</v>
      </c>
      <c r="L13">
        <v>17790</v>
      </c>
      <c r="M13">
        <v>190</v>
      </c>
      <c r="N13" s="2">
        <v>61100</v>
      </c>
      <c r="O13" s="2">
        <v>1400</v>
      </c>
      <c r="P13" s="2">
        <v>503400</v>
      </c>
      <c r="Q13" s="2">
        <v>4000</v>
      </c>
      <c r="R13">
        <v>1299</v>
      </c>
      <c r="S13">
        <v>57</v>
      </c>
      <c r="T13" s="2">
        <v>1204000</v>
      </c>
      <c r="U13" s="2">
        <v>29000</v>
      </c>
      <c r="V13" s="2">
        <v>342700</v>
      </c>
      <c r="W13" s="2">
        <v>8400</v>
      </c>
      <c r="X13" s="2">
        <v>1148000</v>
      </c>
      <c r="Y13" s="2">
        <v>26000</v>
      </c>
      <c r="Z13" s="2">
        <v>252500</v>
      </c>
      <c r="AA13" s="2">
        <v>5700</v>
      </c>
      <c r="AB13" s="2">
        <v>259500</v>
      </c>
      <c r="AC13" s="2">
        <v>6600</v>
      </c>
      <c r="AD13" s="2">
        <v>73100</v>
      </c>
      <c r="AE13" s="2">
        <v>1600</v>
      </c>
      <c r="AF13">
        <v>3420</v>
      </c>
      <c r="AG13">
        <v>140</v>
      </c>
      <c r="AH13" s="2">
        <v>98000</v>
      </c>
      <c r="AI13" s="2">
        <v>2000</v>
      </c>
      <c r="AJ13" s="2">
        <v>100500</v>
      </c>
      <c r="AK13" s="2">
        <v>2200</v>
      </c>
      <c r="AL13" s="2">
        <v>145400</v>
      </c>
      <c r="AM13" s="2">
        <v>3100</v>
      </c>
      <c r="AN13" s="2">
        <v>111100</v>
      </c>
      <c r="AO13" s="2">
        <v>2700</v>
      </c>
      <c r="AP13" s="2">
        <v>92400</v>
      </c>
      <c r="AQ13" s="2">
        <v>1900</v>
      </c>
      <c r="AR13">
        <v>32470</v>
      </c>
      <c r="AS13">
        <v>680</v>
      </c>
      <c r="AT13">
        <v>36100</v>
      </c>
      <c r="AU13">
        <v>830</v>
      </c>
      <c r="AV13">
        <v>20820</v>
      </c>
      <c r="AW13">
        <v>530</v>
      </c>
      <c r="AX13">
        <v>199</v>
      </c>
      <c r="AY13">
        <v>15</v>
      </c>
      <c r="AZ13">
        <v>112</v>
      </c>
      <c r="BA13">
        <v>13</v>
      </c>
      <c r="BB13">
        <v>870</v>
      </c>
      <c r="BC13">
        <v>27</v>
      </c>
      <c r="BD13">
        <v>747</v>
      </c>
      <c r="BE13">
        <v>37</v>
      </c>
      <c r="BF13">
        <v>1765</v>
      </c>
      <c r="BG13">
        <v>84</v>
      </c>
      <c r="BH13">
        <v>7260</v>
      </c>
      <c r="BI13">
        <v>230</v>
      </c>
      <c r="BJ13">
        <v>2279</v>
      </c>
      <c r="BK13">
        <v>79</v>
      </c>
      <c r="BL13">
        <v>0</v>
      </c>
      <c r="BM13">
        <v>1</v>
      </c>
      <c r="BN13" s="2">
        <v>-152800</v>
      </c>
      <c r="BO13" s="2">
        <v>2200</v>
      </c>
      <c r="BP13">
        <v>-150</v>
      </c>
      <c r="BQ13">
        <v>200</v>
      </c>
      <c r="BR13" s="2">
        <v>1003000</v>
      </c>
      <c r="BS13" s="2">
        <v>23000</v>
      </c>
      <c r="BT13">
        <v>5685</v>
      </c>
      <c r="BU13">
        <v>55</v>
      </c>
      <c r="BV13">
        <v>125.1</v>
      </c>
      <c r="BW13">
        <v>8.4</v>
      </c>
      <c r="BX13">
        <v>11590</v>
      </c>
      <c r="BY13">
        <v>280</v>
      </c>
      <c r="BZ13">
        <v>2621</v>
      </c>
      <c r="CA13">
        <v>64</v>
      </c>
      <c r="CB13">
        <v>8400</v>
      </c>
      <c r="CC13">
        <v>190</v>
      </c>
      <c r="CD13">
        <v>1376</v>
      </c>
      <c r="CE13">
        <v>31</v>
      </c>
      <c r="CF13">
        <v>12260</v>
      </c>
      <c r="CG13">
        <v>350</v>
      </c>
      <c r="CH13">
        <v>2455</v>
      </c>
      <c r="CI13">
        <v>54</v>
      </c>
      <c r="CJ13">
        <v>30.5</v>
      </c>
      <c r="CK13">
        <v>1.2</v>
      </c>
      <c r="CL13">
        <v>3038</v>
      </c>
      <c r="CM13">
        <v>61</v>
      </c>
      <c r="CN13">
        <v>430.4</v>
      </c>
      <c r="CO13">
        <v>9.6</v>
      </c>
      <c r="CP13">
        <v>2451</v>
      </c>
      <c r="CQ13">
        <v>51</v>
      </c>
      <c r="CR13">
        <v>476</v>
      </c>
      <c r="CS13">
        <v>11</v>
      </c>
      <c r="CT13">
        <v>1189</v>
      </c>
      <c r="CU13">
        <v>24</v>
      </c>
      <c r="CV13">
        <v>132.9</v>
      </c>
      <c r="CW13">
        <v>2.8</v>
      </c>
      <c r="CX13">
        <v>663</v>
      </c>
      <c r="CY13">
        <v>15</v>
      </c>
      <c r="CZ13">
        <v>82.3</v>
      </c>
      <c r="DA13">
        <v>2.1</v>
      </c>
      <c r="DB13">
        <v>30</v>
      </c>
      <c r="DC13">
        <v>15</v>
      </c>
      <c r="DD13">
        <v>23.9</v>
      </c>
      <c r="DE13">
        <v>4.4000000000000004</v>
      </c>
      <c r="DF13">
        <v>15.99</v>
      </c>
      <c r="DG13">
        <v>0.5</v>
      </c>
      <c r="DH13">
        <v>15.57</v>
      </c>
      <c r="DI13">
        <v>0.78</v>
      </c>
      <c r="DJ13">
        <v>15.4</v>
      </c>
      <c r="DK13">
        <v>0.73</v>
      </c>
      <c r="DL13">
        <v>31.7</v>
      </c>
      <c r="DM13">
        <v>1</v>
      </c>
      <c r="DN13">
        <v>8.61</v>
      </c>
      <c r="DO13">
        <v>0.3</v>
      </c>
      <c r="DP13">
        <v>7.2500000000000004E-3</v>
      </c>
      <c r="DQ13">
        <v>2.2000000000000001E-4</v>
      </c>
      <c r="DR13">
        <v>8.6600000000000001E-6</v>
      </c>
      <c r="DS13">
        <v>1.9000000000000001E-7</v>
      </c>
      <c r="DT13" s="2">
        <v>60700</v>
      </c>
      <c r="DU13" s="2">
        <v>1400</v>
      </c>
      <c r="DV13" s="2">
        <v>1080000</v>
      </c>
      <c r="DW13" s="2">
        <v>28000</v>
      </c>
      <c r="DX13">
        <v>-140</v>
      </c>
      <c r="DY13">
        <v>190</v>
      </c>
      <c r="DZ13" s="2">
        <v>439900</v>
      </c>
      <c r="EA13" s="2">
        <v>4000</v>
      </c>
      <c r="EB13">
        <v>851</v>
      </c>
      <c r="EC13">
        <v>57</v>
      </c>
      <c r="ED13" s="2">
        <v>1204000</v>
      </c>
      <c r="EE13" s="2">
        <v>29000</v>
      </c>
      <c r="EF13" s="2">
        <v>342700</v>
      </c>
      <c r="EG13" s="2">
        <v>8400</v>
      </c>
      <c r="EH13" s="2">
        <v>1148000</v>
      </c>
      <c r="EI13" s="2">
        <v>26000</v>
      </c>
      <c r="EJ13" s="2">
        <v>252500</v>
      </c>
      <c r="EK13" s="2">
        <v>5700</v>
      </c>
      <c r="EL13" s="2">
        <v>259500</v>
      </c>
      <c r="EM13" s="2">
        <v>6600</v>
      </c>
      <c r="EN13" s="2">
        <v>73100</v>
      </c>
      <c r="EO13" s="2">
        <v>1600</v>
      </c>
      <c r="EP13">
        <v>3420</v>
      </c>
      <c r="EQ13">
        <v>140</v>
      </c>
      <c r="ER13" s="2">
        <v>98000</v>
      </c>
      <c r="ES13" s="2">
        <v>2000</v>
      </c>
      <c r="ET13" s="2">
        <v>100500</v>
      </c>
      <c r="EU13" s="2">
        <v>2200</v>
      </c>
      <c r="EV13" s="2">
        <v>145400</v>
      </c>
      <c r="EW13" s="2">
        <v>3100</v>
      </c>
      <c r="EX13" s="2">
        <v>111100</v>
      </c>
      <c r="EY13" s="2">
        <v>2700</v>
      </c>
      <c r="EZ13" s="2">
        <v>92400</v>
      </c>
      <c r="FA13" s="2">
        <v>1900</v>
      </c>
      <c r="FB13">
        <v>32470</v>
      </c>
      <c r="FC13">
        <v>680</v>
      </c>
      <c r="FD13">
        <v>36100</v>
      </c>
      <c r="FE13">
        <v>830</v>
      </c>
      <c r="FF13">
        <v>20820</v>
      </c>
      <c r="FG13">
        <v>530</v>
      </c>
      <c r="FH13">
        <v>69</v>
      </c>
      <c r="FI13">
        <v>13</v>
      </c>
      <c r="FJ13">
        <v>869</v>
      </c>
      <c r="FK13">
        <v>27</v>
      </c>
      <c r="FL13">
        <v>746</v>
      </c>
      <c r="FM13">
        <v>37</v>
      </c>
      <c r="FN13">
        <v>1765</v>
      </c>
      <c r="FO13">
        <v>84</v>
      </c>
      <c r="FP13">
        <v>7260</v>
      </c>
      <c r="FQ13">
        <v>230</v>
      </c>
      <c r="FR13">
        <v>2278</v>
      </c>
      <c r="FS13">
        <v>79</v>
      </c>
      <c r="FT13">
        <v>-7.2510000000000001E-4</v>
      </c>
      <c r="FU13">
        <v>1.5999999999999999E-6</v>
      </c>
      <c r="FV13" t="s">
        <v>459</v>
      </c>
      <c r="FW13">
        <v>0</v>
      </c>
      <c r="FX13">
        <v>2.3874</v>
      </c>
      <c r="FY13">
        <v>1.7294</v>
      </c>
      <c r="FZ13">
        <v>604.39</v>
      </c>
      <c r="GA13">
        <v>0.80093000000000003</v>
      </c>
      <c r="GB13">
        <v>3.2919999999999998</v>
      </c>
      <c r="GC13">
        <v>0</v>
      </c>
      <c r="GD13">
        <v>0</v>
      </c>
      <c r="GE13">
        <v>0.58926999999999996</v>
      </c>
      <c r="GF13">
        <v>0</v>
      </c>
      <c r="GG13">
        <v>0.97474000000000005</v>
      </c>
      <c r="GH13">
        <v>1.0604</v>
      </c>
      <c r="GI13">
        <v>0</v>
      </c>
      <c r="GJ13">
        <v>0.42960999999999999</v>
      </c>
      <c r="GK13">
        <v>0.1772</v>
      </c>
      <c r="GL13">
        <v>0.37063000000000001</v>
      </c>
      <c r="GM13">
        <v>8.7006E-2</v>
      </c>
      <c r="GN13">
        <v>0.13092999999999999</v>
      </c>
      <c r="GO13">
        <v>0</v>
      </c>
      <c r="GP13">
        <v>0</v>
      </c>
      <c r="GQ13">
        <v>0</v>
      </c>
      <c r="GR13">
        <v>0</v>
      </c>
      <c r="GS13">
        <v>4.3857999999999997</v>
      </c>
      <c r="GT13">
        <v>8.5348999999999994E-2</v>
      </c>
      <c r="GU13">
        <v>8.4538000000000002E-2</v>
      </c>
      <c r="GV13">
        <v>8.8401999999999994E-2</v>
      </c>
      <c r="GW13">
        <v>0</v>
      </c>
      <c r="GX13">
        <v>9.5765999999999993E-3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694</v>
      </c>
      <c r="B14" t="s">
        <v>455</v>
      </c>
      <c r="C14" t="s">
        <v>695</v>
      </c>
      <c r="D14" t="s">
        <v>457</v>
      </c>
      <c r="E14" s="1">
        <v>0.53645694444444447</v>
      </c>
      <c r="F14">
        <v>38.316000000000003</v>
      </c>
      <c r="G14" t="s">
        <v>696</v>
      </c>
      <c r="H14" s="2">
        <v>5080000</v>
      </c>
      <c r="I14" s="2">
        <v>130000</v>
      </c>
      <c r="J14" s="2">
        <v>1029000</v>
      </c>
      <c r="K14" s="2">
        <v>20000</v>
      </c>
      <c r="L14">
        <v>18750</v>
      </c>
      <c r="M14">
        <v>170</v>
      </c>
      <c r="N14" s="2">
        <v>58700</v>
      </c>
      <c r="O14" s="2">
        <v>1400</v>
      </c>
      <c r="P14" s="2">
        <v>260000</v>
      </c>
      <c r="Q14" s="2">
        <v>18000</v>
      </c>
      <c r="R14">
        <v>1440</v>
      </c>
      <c r="S14">
        <v>51</v>
      </c>
      <c r="T14" s="2">
        <v>1024000</v>
      </c>
      <c r="U14" s="2">
        <v>40000</v>
      </c>
      <c r="V14" s="2">
        <v>366300</v>
      </c>
      <c r="W14" s="2">
        <v>5200</v>
      </c>
      <c r="X14" s="2">
        <v>1176000</v>
      </c>
      <c r="Y14" s="2">
        <v>16000</v>
      </c>
      <c r="Z14" s="2">
        <v>255100</v>
      </c>
      <c r="AA14" s="2">
        <v>5200</v>
      </c>
      <c r="AB14" s="2">
        <v>256800</v>
      </c>
      <c r="AC14" s="2">
        <v>5500</v>
      </c>
      <c r="AD14" s="2">
        <v>69200</v>
      </c>
      <c r="AE14" s="2">
        <v>2300</v>
      </c>
      <c r="AF14">
        <v>4150</v>
      </c>
      <c r="AG14">
        <v>130</v>
      </c>
      <c r="AH14" s="2">
        <v>87200</v>
      </c>
      <c r="AI14" s="2">
        <v>3000</v>
      </c>
      <c r="AJ14" s="2">
        <v>89600</v>
      </c>
      <c r="AK14" s="2">
        <v>3500</v>
      </c>
      <c r="AL14" s="2">
        <v>127500</v>
      </c>
      <c r="AM14" s="2">
        <v>5700</v>
      </c>
      <c r="AN14" s="2">
        <v>96900</v>
      </c>
      <c r="AO14" s="2">
        <v>3900</v>
      </c>
      <c r="AP14" s="2">
        <v>78100</v>
      </c>
      <c r="AQ14" s="2">
        <v>3300</v>
      </c>
      <c r="AR14" s="2">
        <v>26200</v>
      </c>
      <c r="AS14" s="2">
        <v>1100</v>
      </c>
      <c r="AT14" s="2">
        <v>29200</v>
      </c>
      <c r="AU14" s="2">
        <v>1400</v>
      </c>
      <c r="AV14">
        <v>16530</v>
      </c>
      <c r="AW14">
        <v>840</v>
      </c>
      <c r="AX14">
        <v>196</v>
      </c>
      <c r="AY14">
        <v>19</v>
      </c>
      <c r="AZ14">
        <v>93</v>
      </c>
      <c r="BA14">
        <v>12</v>
      </c>
      <c r="BB14">
        <v>777</v>
      </c>
      <c r="BC14">
        <v>46</v>
      </c>
      <c r="BD14">
        <v>656</v>
      </c>
      <c r="BE14">
        <v>39</v>
      </c>
      <c r="BF14">
        <v>1740</v>
      </c>
      <c r="BG14">
        <v>120</v>
      </c>
      <c r="BH14">
        <v>10540</v>
      </c>
      <c r="BI14">
        <v>270</v>
      </c>
      <c r="BJ14">
        <v>3086</v>
      </c>
      <c r="BK14">
        <v>71</v>
      </c>
      <c r="BL14">
        <v>0</v>
      </c>
      <c r="BM14">
        <v>1</v>
      </c>
      <c r="BN14" s="2">
        <v>-274800</v>
      </c>
      <c r="BO14" s="2">
        <v>6700</v>
      </c>
      <c r="BP14">
        <v>560</v>
      </c>
      <c r="BQ14">
        <v>210</v>
      </c>
      <c r="BR14" s="2">
        <v>963000</v>
      </c>
      <c r="BS14" s="2">
        <v>23000</v>
      </c>
      <c r="BT14">
        <v>2480</v>
      </c>
      <c r="BU14">
        <v>230</v>
      </c>
      <c r="BV14">
        <v>141.4</v>
      </c>
      <c r="BW14">
        <v>7.3</v>
      </c>
      <c r="BX14">
        <v>9960</v>
      </c>
      <c r="BY14">
        <v>390</v>
      </c>
      <c r="BZ14">
        <v>2799</v>
      </c>
      <c r="CA14">
        <v>40</v>
      </c>
      <c r="CB14">
        <v>8640</v>
      </c>
      <c r="CC14">
        <v>120</v>
      </c>
      <c r="CD14">
        <v>1390</v>
      </c>
      <c r="CE14">
        <v>28</v>
      </c>
      <c r="CF14">
        <v>10920</v>
      </c>
      <c r="CG14">
        <v>260</v>
      </c>
      <c r="CH14">
        <v>2355</v>
      </c>
      <c r="CI14">
        <v>76</v>
      </c>
      <c r="CJ14">
        <v>37</v>
      </c>
      <c r="CK14">
        <v>1.2</v>
      </c>
      <c r="CL14">
        <v>2702</v>
      </c>
      <c r="CM14">
        <v>94</v>
      </c>
      <c r="CN14">
        <v>384</v>
      </c>
      <c r="CO14">
        <v>15</v>
      </c>
      <c r="CP14">
        <v>2182</v>
      </c>
      <c r="CQ14">
        <v>96</v>
      </c>
      <c r="CR14">
        <v>415</v>
      </c>
      <c r="CS14">
        <v>17</v>
      </c>
      <c r="CT14">
        <v>1004</v>
      </c>
      <c r="CU14">
        <v>43</v>
      </c>
      <c r="CV14">
        <v>107.4</v>
      </c>
      <c r="CW14">
        <v>4.5999999999999996</v>
      </c>
      <c r="CX14">
        <v>541</v>
      </c>
      <c r="CY14">
        <v>26</v>
      </c>
      <c r="CZ14">
        <v>65.3</v>
      </c>
      <c r="DA14">
        <v>3.3</v>
      </c>
      <c r="DB14">
        <v>27</v>
      </c>
      <c r="DC14">
        <v>19</v>
      </c>
      <c r="DD14">
        <v>16.899999999999999</v>
      </c>
      <c r="DE14">
        <v>4.0999999999999996</v>
      </c>
      <c r="DF14">
        <v>14.29</v>
      </c>
      <c r="DG14">
        <v>0.85</v>
      </c>
      <c r="DH14">
        <v>13.71</v>
      </c>
      <c r="DI14">
        <v>0.82</v>
      </c>
      <c r="DJ14">
        <v>15.2</v>
      </c>
      <c r="DK14">
        <v>1.1000000000000001</v>
      </c>
      <c r="DL14">
        <v>46</v>
      </c>
      <c r="DM14">
        <v>1.2</v>
      </c>
      <c r="DN14">
        <v>11.68</v>
      </c>
      <c r="DO14">
        <v>0.27</v>
      </c>
      <c r="DP14">
        <v>-210</v>
      </c>
      <c r="DQ14">
        <v>140</v>
      </c>
      <c r="DR14">
        <v>1.225E-5</v>
      </c>
      <c r="DS14">
        <v>3.4999999999999998E-7</v>
      </c>
      <c r="DT14" s="2">
        <v>58300</v>
      </c>
      <c r="DU14" s="2">
        <v>1400</v>
      </c>
      <c r="DV14" s="2">
        <v>1009000</v>
      </c>
      <c r="DW14" s="2">
        <v>20000</v>
      </c>
      <c r="DX14">
        <v>480</v>
      </c>
      <c r="DY14">
        <v>180</v>
      </c>
      <c r="DZ14" s="2">
        <v>196000</v>
      </c>
      <c r="EA14" s="2">
        <v>18000</v>
      </c>
      <c r="EB14">
        <v>992</v>
      </c>
      <c r="EC14">
        <v>51</v>
      </c>
      <c r="ED14" s="2">
        <v>1024000</v>
      </c>
      <c r="EE14" s="2">
        <v>40000</v>
      </c>
      <c r="EF14" s="2">
        <v>366300</v>
      </c>
      <c r="EG14" s="2">
        <v>5200</v>
      </c>
      <c r="EH14" s="2">
        <v>1176000</v>
      </c>
      <c r="EI14" s="2">
        <v>16000</v>
      </c>
      <c r="EJ14" s="2">
        <v>255100</v>
      </c>
      <c r="EK14" s="2">
        <v>5200</v>
      </c>
      <c r="EL14" s="2">
        <v>256800</v>
      </c>
      <c r="EM14" s="2">
        <v>5500</v>
      </c>
      <c r="EN14" s="2">
        <v>69200</v>
      </c>
      <c r="EO14" s="2">
        <v>2300</v>
      </c>
      <c r="EP14">
        <v>4150</v>
      </c>
      <c r="EQ14">
        <v>130</v>
      </c>
      <c r="ER14" s="2">
        <v>87200</v>
      </c>
      <c r="ES14" s="2">
        <v>3000</v>
      </c>
      <c r="ET14" s="2">
        <v>89600</v>
      </c>
      <c r="EU14" s="2">
        <v>3500</v>
      </c>
      <c r="EV14" s="2">
        <v>127500</v>
      </c>
      <c r="EW14" s="2">
        <v>5700</v>
      </c>
      <c r="EX14" s="2">
        <v>96900</v>
      </c>
      <c r="EY14" s="2">
        <v>3900</v>
      </c>
      <c r="EZ14" s="2">
        <v>78100</v>
      </c>
      <c r="FA14" s="2">
        <v>3300</v>
      </c>
      <c r="FB14" s="2">
        <v>26200</v>
      </c>
      <c r="FC14" s="2">
        <v>1100</v>
      </c>
      <c r="FD14" s="2">
        <v>29200</v>
      </c>
      <c r="FE14" s="2">
        <v>1400</v>
      </c>
      <c r="FF14">
        <v>16530</v>
      </c>
      <c r="FG14">
        <v>840</v>
      </c>
      <c r="FH14">
        <v>49</v>
      </c>
      <c r="FI14">
        <v>12</v>
      </c>
      <c r="FJ14">
        <v>777</v>
      </c>
      <c r="FK14">
        <v>46</v>
      </c>
      <c r="FL14">
        <v>656</v>
      </c>
      <c r="FM14">
        <v>39</v>
      </c>
      <c r="FN14">
        <v>1740</v>
      </c>
      <c r="FO14">
        <v>120</v>
      </c>
      <c r="FP14">
        <v>10540</v>
      </c>
      <c r="FQ14">
        <v>270</v>
      </c>
      <c r="FR14">
        <v>3086</v>
      </c>
      <c r="FS14">
        <v>71</v>
      </c>
      <c r="FT14">
        <v>-6.8559999999999997E-4</v>
      </c>
      <c r="FU14">
        <v>1.7E-6</v>
      </c>
      <c r="FV14" t="s">
        <v>459</v>
      </c>
      <c r="FW14">
        <v>0</v>
      </c>
      <c r="FX14">
        <v>2.4445000000000001</v>
      </c>
      <c r="FY14">
        <v>1.7777000000000001</v>
      </c>
      <c r="FZ14">
        <v>627.37</v>
      </c>
      <c r="GA14">
        <v>0.82996000000000003</v>
      </c>
      <c r="GB14">
        <v>3.36</v>
      </c>
      <c r="GC14">
        <v>0</v>
      </c>
      <c r="GD14">
        <v>0</v>
      </c>
      <c r="GE14">
        <v>0.61416999999999999</v>
      </c>
      <c r="GF14">
        <v>0</v>
      </c>
      <c r="GG14">
        <v>0.92176000000000002</v>
      </c>
      <c r="GH14">
        <v>1.1127</v>
      </c>
      <c r="GI14">
        <v>0</v>
      </c>
      <c r="GJ14">
        <v>0.44519999999999998</v>
      </c>
      <c r="GK14">
        <v>0.18412999999999999</v>
      </c>
      <c r="GL14">
        <v>0.38980999999999999</v>
      </c>
      <c r="GM14">
        <v>9.0271000000000004E-2</v>
      </c>
      <c r="GN14">
        <v>0.1356</v>
      </c>
      <c r="GO14">
        <v>0</v>
      </c>
      <c r="GP14">
        <v>0</v>
      </c>
      <c r="GQ14">
        <v>0</v>
      </c>
      <c r="GR14">
        <v>0</v>
      </c>
      <c r="GS14">
        <v>4.5026999999999999</v>
      </c>
      <c r="GT14">
        <v>8.8594999999999993E-2</v>
      </c>
      <c r="GU14">
        <v>8.7846999999999995E-2</v>
      </c>
      <c r="GV14">
        <v>9.1872999999999996E-2</v>
      </c>
      <c r="GW14">
        <v>0</v>
      </c>
      <c r="GX14">
        <v>9.9530999999999994E-3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697</v>
      </c>
      <c r="B15" t="s">
        <v>455</v>
      </c>
      <c r="C15" t="s">
        <v>698</v>
      </c>
      <c r="D15" t="s">
        <v>457</v>
      </c>
      <c r="E15" s="1">
        <v>0.53722152777777776</v>
      </c>
      <c r="F15">
        <v>36.582999999999998</v>
      </c>
      <c r="G15" t="s">
        <v>699</v>
      </c>
      <c r="H15" s="2">
        <v>3185000</v>
      </c>
      <c r="I15" s="2">
        <v>81000</v>
      </c>
      <c r="J15" s="2">
        <v>889000</v>
      </c>
      <c r="K15" s="2">
        <v>27000</v>
      </c>
      <c r="L15">
        <v>19110</v>
      </c>
      <c r="M15">
        <v>150</v>
      </c>
      <c r="N15" s="2">
        <v>50600</v>
      </c>
      <c r="O15" s="2">
        <v>1400</v>
      </c>
      <c r="P15" s="2">
        <v>242300</v>
      </c>
      <c r="Q15" s="2">
        <v>6900</v>
      </c>
      <c r="R15">
        <v>1140</v>
      </c>
      <c r="S15">
        <v>54</v>
      </c>
      <c r="T15" s="2">
        <v>569000</v>
      </c>
      <c r="U15" s="2">
        <v>15000</v>
      </c>
      <c r="V15" s="2">
        <v>190700</v>
      </c>
      <c r="W15" s="2">
        <v>5900</v>
      </c>
      <c r="X15" s="2">
        <v>599000</v>
      </c>
      <c r="Y15" s="2">
        <v>17000</v>
      </c>
      <c r="Z15" s="2">
        <v>130200</v>
      </c>
      <c r="AA15" s="2">
        <v>3900</v>
      </c>
      <c r="AB15" s="2">
        <v>131100</v>
      </c>
      <c r="AC15" s="2">
        <v>3700</v>
      </c>
      <c r="AD15" s="2">
        <v>36800</v>
      </c>
      <c r="AE15" s="2">
        <v>1100</v>
      </c>
      <c r="AF15">
        <v>1800</v>
      </c>
      <c r="AG15">
        <v>110</v>
      </c>
      <c r="AH15" s="2">
        <v>48300</v>
      </c>
      <c r="AI15" s="2">
        <v>1100</v>
      </c>
      <c r="AJ15" s="2">
        <v>49400</v>
      </c>
      <c r="AK15" s="2">
        <v>1200</v>
      </c>
      <c r="AL15" s="2">
        <v>69000</v>
      </c>
      <c r="AM15" s="2">
        <v>1800</v>
      </c>
      <c r="AN15" s="2">
        <v>52500</v>
      </c>
      <c r="AO15" s="2">
        <v>1200</v>
      </c>
      <c r="AP15" s="2">
        <v>43200</v>
      </c>
      <c r="AQ15" s="2">
        <v>1000</v>
      </c>
      <c r="AR15">
        <v>14200</v>
      </c>
      <c r="AS15">
        <v>350</v>
      </c>
      <c r="AT15">
        <v>15420</v>
      </c>
      <c r="AU15">
        <v>470</v>
      </c>
      <c r="AV15">
        <v>8730</v>
      </c>
      <c r="AW15">
        <v>320</v>
      </c>
      <c r="AX15">
        <v>166</v>
      </c>
      <c r="AY15">
        <v>20</v>
      </c>
      <c r="AZ15">
        <v>65.8</v>
      </c>
      <c r="BA15">
        <v>9.8000000000000007</v>
      </c>
      <c r="BB15">
        <v>452</v>
      </c>
      <c r="BC15">
        <v>18</v>
      </c>
      <c r="BD15">
        <v>373</v>
      </c>
      <c r="BE15">
        <v>22</v>
      </c>
      <c r="BF15">
        <v>999</v>
      </c>
      <c r="BG15">
        <v>64</v>
      </c>
      <c r="BH15">
        <v>3050</v>
      </c>
      <c r="BI15">
        <v>140</v>
      </c>
      <c r="BJ15">
        <v>1098</v>
      </c>
      <c r="BK15">
        <v>38</v>
      </c>
      <c r="BL15">
        <v>0</v>
      </c>
      <c r="BM15">
        <v>1</v>
      </c>
      <c r="BN15" s="2">
        <v>3000000</v>
      </c>
      <c r="BO15" s="2">
        <v>1400000</v>
      </c>
      <c r="BP15">
        <v>110</v>
      </c>
      <c r="BQ15">
        <v>260</v>
      </c>
      <c r="BR15" s="2">
        <v>831000</v>
      </c>
      <c r="BS15" s="2">
        <v>22000</v>
      </c>
      <c r="BT15">
        <v>2208</v>
      </c>
      <c r="BU15">
        <v>87</v>
      </c>
      <c r="BV15">
        <v>94.9</v>
      </c>
      <c r="BW15">
        <v>7.5</v>
      </c>
      <c r="BX15">
        <v>5610</v>
      </c>
      <c r="BY15">
        <v>140</v>
      </c>
      <c r="BZ15">
        <v>1456</v>
      </c>
      <c r="CA15">
        <v>45</v>
      </c>
      <c r="CB15">
        <v>4420</v>
      </c>
      <c r="CC15">
        <v>120</v>
      </c>
      <c r="CD15">
        <v>709</v>
      </c>
      <c r="CE15">
        <v>21</v>
      </c>
      <c r="CF15">
        <v>5030</v>
      </c>
      <c r="CG15">
        <v>160</v>
      </c>
      <c r="CH15">
        <v>1277</v>
      </c>
      <c r="CI15">
        <v>36</v>
      </c>
      <c r="CJ15">
        <v>16</v>
      </c>
      <c r="CK15">
        <v>1</v>
      </c>
      <c r="CL15">
        <v>1497</v>
      </c>
      <c r="CM15">
        <v>35</v>
      </c>
      <c r="CN15">
        <v>212</v>
      </c>
      <c r="CO15">
        <v>5.3</v>
      </c>
      <c r="CP15">
        <v>1199</v>
      </c>
      <c r="CQ15">
        <v>31</v>
      </c>
      <c r="CR15">
        <v>225.1</v>
      </c>
      <c r="CS15">
        <v>5</v>
      </c>
      <c r="CT15">
        <v>554</v>
      </c>
      <c r="CU15">
        <v>14</v>
      </c>
      <c r="CV15">
        <v>58.3</v>
      </c>
      <c r="CW15">
        <v>1.4</v>
      </c>
      <c r="CX15">
        <v>289</v>
      </c>
      <c r="CY15">
        <v>8.6</v>
      </c>
      <c r="CZ15">
        <v>34.5</v>
      </c>
      <c r="DA15">
        <v>1.3</v>
      </c>
      <c r="DB15">
        <v>-3</v>
      </c>
      <c r="DC15">
        <v>20</v>
      </c>
      <c r="DD15">
        <v>7.5</v>
      </c>
      <c r="DE15">
        <v>3.3</v>
      </c>
      <c r="DF15">
        <v>8.3000000000000007</v>
      </c>
      <c r="DG15">
        <v>0.33</v>
      </c>
      <c r="DH15">
        <v>7.8</v>
      </c>
      <c r="DI15">
        <v>0.47</v>
      </c>
      <c r="DJ15">
        <v>8.74</v>
      </c>
      <c r="DK15">
        <v>0.56000000000000005</v>
      </c>
      <c r="DL15">
        <v>13.3</v>
      </c>
      <c r="DM15">
        <v>0.6</v>
      </c>
      <c r="DN15">
        <v>4.16</v>
      </c>
      <c r="DO15">
        <v>0.15</v>
      </c>
      <c r="DP15">
        <v>-1.094E-2</v>
      </c>
      <c r="DQ15">
        <v>5.9999999999999995E-4</v>
      </c>
      <c r="DR15">
        <v>4.9300000000000002E-6</v>
      </c>
      <c r="DS15">
        <v>1.6E-7</v>
      </c>
      <c r="DT15" s="2">
        <v>50300</v>
      </c>
      <c r="DU15" s="2">
        <v>1400</v>
      </c>
      <c r="DV15" s="2">
        <v>869000</v>
      </c>
      <c r="DW15" s="2">
        <v>27000</v>
      </c>
      <c r="DX15">
        <v>80</v>
      </c>
      <c r="DY15">
        <v>150</v>
      </c>
      <c r="DZ15" s="2">
        <v>178800</v>
      </c>
      <c r="EA15" s="2">
        <v>6900</v>
      </c>
      <c r="EB15">
        <v>692</v>
      </c>
      <c r="EC15">
        <v>54</v>
      </c>
      <c r="ED15" s="2">
        <v>569000</v>
      </c>
      <c r="EE15" s="2">
        <v>15000</v>
      </c>
      <c r="EF15" s="2">
        <v>190700</v>
      </c>
      <c r="EG15" s="2">
        <v>5900</v>
      </c>
      <c r="EH15" s="2">
        <v>599000</v>
      </c>
      <c r="EI15" s="2">
        <v>17000</v>
      </c>
      <c r="EJ15" s="2">
        <v>130200</v>
      </c>
      <c r="EK15" s="2">
        <v>3900</v>
      </c>
      <c r="EL15" s="2">
        <v>131100</v>
      </c>
      <c r="EM15" s="2">
        <v>3700</v>
      </c>
      <c r="EN15" s="2">
        <v>36800</v>
      </c>
      <c r="EO15" s="2">
        <v>1100</v>
      </c>
      <c r="EP15">
        <v>1800</v>
      </c>
      <c r="EQ15">
        <v>110</v>
      </c>
      <c r="ER15" s="2">
        <v>48300</v>
      </c>
      <c r="ES15" s="2">
        <v>1100</v>
      </c>
      <c r="ET15" s="2">
        <v>49400</v>
      </c>
      <c r="EU15" s="2">
        <v>1200</v>
      </c>
      <c r="EV15" s="2">
        <v>69000</v>
      </c>
      <c r="EW15" s="2">
        <v>1800</v>
      </c>
      <c r="EX15" s="2">
        <v>52500</v>
      </c>
      <c r="EY15" s="2">
        <v>1200</v>
      </c>
      <c r="EZ15" s="2">
        <v>43200</v>
      </c>
      <c r="FA15" s="2">
        <v>1000</v>
      </c>
      <c r="FB15">
        <v>14200</v>
      </c>
      <c r="FC15">
        <v>350</v>
      </c>
      <c r="FD15">
        <v>15420</v>
      </c>
      <c r="FE15">
        <v>470</v>
      </c>
      <c r="FF15">
        <v>8730</v>
      </c>
      <c r="FG15">
        <v>320</v>
      </c>
      <c r="FH15">
        <v>22.2</v>
      </c>
      <c r="FI15">
        <v>9.8000000000000007</v>
      </c>
      <c r="FJ15">
        <v>451</v>
      </c>
      <c r="FK15">
        <v>18</v>
      </c>
      <c r="FL15">
        <v>373</v>
      </c>
      <c r="FM15">
        <v>22</v>
      </c>
      <c r="FN15">
        <v>999</v>
      </c>
      <c r="FO15">
        <v>64</v>
      </c>
      <c r="FP15">
        <v>3050</v>
      </c>
      <c r="FQ15">
        <v>140</v>
      </c>
      <c r="FR15">
        <v>1098</v>
      </c>
      <c r="FS15">
        <v>38</v>
      </c>
      <c r="FT15">
        <v>-6.4490000000000001E-4</v>
      </c>
      <c r="FU15">
        <v>1.5E-6</v>
      </c>
      <c r="FV15" t="s">
        <v>459</v>
      </c>
      <c r="FW15">
        <v>0</v>
      </c>
      <c r="FX15">
        <v>2.5125999999999999</v>
      </c>
      <c r="FY15">
        <v>2.4569999999999999</v>
      </c>
      <c r="FZ15">
        <v>720.34</v>
      </c>
      <c r="GA15">
        <v>0.45678999999999997</v>
      </c>
      <c r="GB15">
        <v>5.6006</v>
      </c>
      <c r="GC15">
        <v>0.83606999999999998</v>
      </c>
      <c r="GD15">
        <v>0</v>
      </c>
      <c r="GE15">
        <v>0</v>
      </c>
      <c r="GF15">
        <v>0.19883999999999999</v>
      </c>
      <c r="GG15">
        <v>0.64661999999999997</v>
      </c>
      <c r="GH15">
        <v>0.68028999999999995</v>
      </c>
      <c r="GI15">
        <v>0</v>
      </c>
      <c r="GJ15">
        <v>0.25884000000000001</v>
      </c>
      <c r="GK15">
        <v>5.8835999999999999E-2</v>
      </c>
      <c r="GL15">
        <v>0.52015999999999996</v>
      </c>
      <c r="GM15">
        <v>4.9223000000000003E-2</v>
      </c>
      <c r="GN15">
        <v>0.33294000000000001</v>
      </c>
      <c r="GO15">
        <v>3.4190999999999999E-2</v>
      </c>
      <c r="GP15">
        <v>0</v>
      </c>
      <c r="GQ15">
        <v>3.2908E-2</v>
      </c>
      <c r="GR15">
        <v>329.08</v>
      </c>
      <c r="GS15">
        <v>4.5545999999999998</v>
      </c>
      <c r="GT15">
        <v>4.2270000000000002E-2</v>
      </c>
      <c r="GU15">
        <v>0.16331000000000001</v>
      </c>
      <c r="GV15">
        <v>7.2839000000000001E-2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">
        <v>757</v>
      </c>
      <c r="C57" s="62">
        <f>54-COUNTBLANK(B61:B114)</f>
        <v>9</v>
      </c>
      <c r="D57" s="62">
        <f>B115</f>
        <v>54</v>
      </c>
      <c r="E57" s="62">
        <f ca="1">J115</f>
        <v>8.0386746184679237E-6</v>
      </c>
      <c r="F57" s="62">
        <f ca="1">L115</f>
        <v>1.7086972726769892E-7</v>
      </c>
      <c r="G57" s="65">
        <f>Instructions!C38</f>
        <v>20.084651740000002</v>
      </c>
      <c r="H57" s="65">
        <f>Instructions!C39</f>
        <v>0.38932928</v>
      </c>
      <c r="I57" s="65">
        <f ca="1">I115</f>
        <v>4.3038204602647658</v>
      </c>
      <c r="J57" s="65">
        <f ca="1">CHIDIST(I57,C57-1)</f>
        <v>0.82872427396282733</v>
      </c>
      <c r="K57" s="65">
        <f ca="1">O115</f>
        <v>6.6151962949509757E-2</v>
      </c>
      <c r="L57" s="65">
        <f ca="1">P115</f>
        <v>0.21013334417290053</v>
      </c>
      <c r="M57" s="63">
        <f ca="1">1/Instructions!C40*LN(1+(Instructions!C40*Instructions!C38*Instructions!C41*D57/E57))/1000000</f>
        <v>67.109050248445229</v>
      </c>
      <c r="N57" s="64">
        <f ca="1">(((1/D57)+((F57^2)/(E57^2))+(H57/G57)^2)^0.5)*M57</f>
        <v>9.3342127094026921</v>
      </c>
    </row>
    <row r="58" spans="1:157" x14ac:dyDescent="0.25">
      <c r="B58" s="123"/>
      <c r="R58" s="73"/>
      <c r="S58" s="74"/>
      <c r="T58" s="124" t="s">
        <v>63</v>
      </c>
      <c r="U58" s="124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758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ht="15.6" x14ac:dyDescent="0.3">
      <c r="A61" s="44" t="str">
        <f t="shared" ref="A61:A114" si="0">IF(G2&lt;&gt;"",G2,"")</f>
        <v>1215g1</v>
      </c>
      <c r="B61" s="125">
        <v>9</v>
      </c>
      <c r="C61" s="126">
        <v>3.57E-5</v>
      </c>
      <c r="D61" s="101">
        <f>IF(C61&lt;&gt;"",C61/Instructions!F$41,"")</f>
        <v>3.57E-5</v>
      </c>
      <c r="E61" s="97">
        <f ca="1">IF(C61&lt;&gt;"", 'Durango session calcs'!H$2* 'Durango session calcs'!$H$4*OFFSET(A2,0,Instructions!H$21-1,1,1),"")</f>
        <v>4.0328456599659543E-2</v>
      </c>
      <c r="F61" s="97">
        <f ca="1">IF(C61&lt;&gt;"", 'Durango session calcs'!H$2* 'Durango session calcs'!$H$4*S61,"")</f>
        <v>3.4330366354126424E-2</v>
      </c>
      <c r="G61" s="97">
        <f ca="1">IF(C61&lt;&gt;"",E61*(((OFFSET(A2,0,Instructions!H$21,1,1)/OFFSET(A2,0,Instructions!H$21-1,1,1))/2)+'Durango session calcs'!R$8),"")</f>
        <v>2.2795912495567083E-3</v>
      </c>
      <c r="H61" s="94">
        <f ca="1">IF(C61&lt;&gt;"",IF(B61=0,0,(1/B61)+(G61/F61)^2),"")</f>
        <v>0.11552028357454791</v>
      </c>
      <c r="I61" s="94">
        <f t="shared" ref="I61:I114" ca="1" si="1">IF(C61&lt;&gt;"",IF(B61=0,0,((LN(B61/J61)-LN(B$115/J$115))^2)/H61),"")</f>
        <v>6.8689923956299637E-2</v>
      </c>
      <c r="J61" s="90">
        <f ca="1">IF(C61&lt;&gt;"",D61*F61,"")</f>
        <v>1.2255940788423134E-6</v>
      </c>
      <c r="K61" s="94">
        <f ca="1">IF(C61&lt;&gt;"",G61/F61,"")</f>
        <v>6.6401599856003496E-2</v>
      </c>
      <c r="L61" s="45">
        <f ca="1">IF(C61&lt;&gt;"",J61*K61,"")</f>
        <v>8.1381407609174489E-8</v>
      </c>
      <c r="M61" s="109">
        <f ca="1">IF(C61&lt;&gt;"", 1/Instructions!C$40*LN(1+(Instructions!C$40*Instructions!C$38*Instructions!C$41*(B61/D61)/F61))/1000000, "")</f>
        <v>73.325974104204278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24.962733379068364</v>
      </c>
      <c r="O61" s="91">
        <f ca="1">IF(C61&lt;&gt;"",(OFFSET(A2,0,Instructions!C$21-1,1,1)/OFFSET(A2,0,Instructions!D$21-1,1,1))/Instructions!$E$32,"")</f>
        <v>0.18709050028103064</v>
      </c>
      <c r="P61" s="99">
        <f ca="1">IF(C61&lt;&gt;"",O61*(((OFFSET(A2,0,Instructions!C$21,1,1)/(OFFSET(A2,0,Instructions!C$21-1,1,1))))+((((OFFSET(A2,0,Instructions!D$21,1,1)/(OFFSET(A2,0,Instructions!D$21-1,1,1))))))),"")</f>
        <v>0.19186147843027371</v>
      </c>
      <c r="Q61" s="25">
        <f ca="1">IF(C61&lt;&gt;"", Instructions!$B$53*C61*F61, "")</f>
        <v>12.255940788423134</v>
      </c>
      <c r="R61" s="115" t="s">
        <v>660</v>
      </c>
      <c r="S61" s="113">
        <v>1.677E-5</v>
      </c>
      <c r="T61" s="35"/>
      <c r="U61" s="121" t="s">
        <v>715</v>
      </c>
      <c r="V61" s="121">
        <v>9</v>
      </c>
      <c r="W61" s="122">
        <v>3.57E-5</v>
      </c>
    </row>
    <row r="62" spans="1:157" s="25" customFormat="1" ht="15.6" x14ac:dyDescent="0.3">
      <c r="A62" s="46" t="str">
        <f t="shared" si="0"/>
        <v>1215g2</v>
      </c>
      <c r="B62" s="125">
        <v>5</v>
      </c>
      <c r="C62" s="126">
        <v>3.5899999999999998E-5</v>
      </c>
      <c r="D62" s="102">
        <f>IF(C62&lt;&gt;"",C62/Instructions!F$41,"")</f>
        <v>3.5899999999999998E-5</v>
      </c>
      <c r="E62" s="98">
        <f ca="1">IF(C62&lt;&gt;"", 'Durango session calcs'!H$2* 'Durango session calcs'!$H$4*OFFSET(A3,0,Instructions!H$21-1,1,1),"")</f>
        <v>2.2375128458592831E-2</v>
      </c>
      <c r="F62" s="98">
        <f ca="1">IF(C62&lt;&gt;"", 'Durango session calcs'!H$2* 'Durango session calcs'!$H$4*S62,"")</f>
        <v>2.20138100530172E-2</v>
      </c>
      <c r="G62" s="98">
        <f ca="1">IF(C62&lt;&gt;"",E62*(((OFFSET(A3,0,Instructions!H$21,1,1)/OFFSET(A3,0,Instructions!H$21-1,1,1))/2)+'Durango session calcs'!R$8),"")</f>
        <v>9.9832952336899382E-4</v>
      </c>
      <c r="H62" s="95">
        <f t="shared" ref="H62:H114" ca="1" si="2">IF(C62&lt;&gt;"",IF(B62=0,0,(1/B62)+(G62/F62)^2),"")</f>
        <v>0.20205663583883235</v>
      </c>
      <c r="I62" s="95">
        <f t="shared" ca="1" si="1"/>
        <v>1.7777561341263237E-2</v>
      </c>
      <c r="J62" s="35">
        <f t="shared" ref="J62:J114" ca="1" si="3">IF(C62&lt;&gt;"",D62*F62,"")</f>
        <v>7.9029578090331746E-7</v>
      </c>
      <c r="K62" s="95">
        <f t="shared" ref="K62:K114" ca="1" si="4">IF(C62&lt;&gt;"",G62/F62,"")</f>
        <v>4.5350147065167545E-2</v>
      </c>
      <c r="L62" s="35">
        <f t="shared" ref="L62:L114" ca="1" si="5">IF(C62&lt;&gt;"",J62*K62,"")</f>
        <v>3.5840029888946878E-8</v>
      </c>
      <c r="M62" s="111">
        <f ca="1">IF(C62&lt;&gt;"", 1/Instructions!C$40*LN(1+(Instructions!C$40*Instructions!C$38*Instructions!C$41*(B62/D62)/F62))/1000000, "")</f>
        <v>63.22418008303913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28.441501644690046</v>
      </c>
      <c r="O62" s="92">
        <f ca="1">IF(C62&lt;&gt;"",(OFFSET(A3,0,Instructions!C$21-1,1,1)/OFFSET(A3,0,Instructions!D$21-1,1,1))/Instructions!$E$32,"")</f>
        <v>0.21302614205717152</v>
      </c>
      <c r="P62" s="100">
        <f ca="1">IF(C62&lt;&gt;"",O62*(((OFFSET(A3,0,Instructions!C$21,1,1)/(OFFSET(A3,0,Instructions!C$21-1,1,1))))+((((OFFSET(A3,0,Instructions!D$21,1,1)/(OFFSET(A3,0,Instructions!D$21-1,1,1))))))),"")</f>
        <v>0.19377214162176026</v>
      </c>
      <c r="Q62" s="25">
        <f ca="1">IF(C62&lt;&gt;"", Instructions!$B$53*C62*F62, "")</f>
        <v>7.9029578090331745</v>
      </c>
      <c r="R62" s="116" t="s">
        <v>663</v>
      </c>
      <c r="S62" s="114">
        <v>1.07535E-5</v>
      </c>
      <c r="T62" s="35"/>
      <c r="U62" s="121" t="s">
        <v>716</v>
      </c>
      <c r="V62" s="121">
        <v>5</v>
      </c>
      <c r="W62" s="122">
        <v>3.5899999999999998E-5</v>
      </c>
    </row>
    <row r="63" spans="1:157" s="25" customFormat="1" ht="15.6" x14ac:dyDescent="0.3">
      <c r="A63" s="46" t="str">
        <f t="shared" si="0"/>
        <v>1215g3</v>
      </c>
      <c r="B63" s="125">
        <v>9</v>
      </c>
      <c r="C63" s="126">
        <v>2.5999999999999998E-5</v>
      </c>
      <c r="D63" s="102">
        <f>IF(C63&lt;&gt;"",C63/Instructions!F$41,"")</f>
        <v>2.5999999999999998E-5</v>
      </c>
      <c r="E63" s="98">
        <f ca="1">IF(C63&lt;&gt;"", 'Durango session calcs'!H$2* 'Durango session calcs'!$H$4*OFFSET(A4,0,Instructions!H$21-1,1,1),"")</f>
        <v>7.0830690271483254E-2</v>
      </c>
      <c r="F63" s="98">
        <f ca="1">IF(C63&lt;&gt;"", 'Durango session calcs'!H$2* 'Durango session calcs'!$H$4*S63,"")</f>
        <v>6.8122132864020843E-2</v>
      </c>
      <c r="G63" s="98">
        <f ca="1">IF(C63&lt;&gt;"",E63*(((OFFSET(A4,0,Instructions!H$21,1,1)/OFFSET(A4,0,Instructions!H$21-1,1,1))/2)+'Durango session calcs'!R$8),"")</f>
        <v>2.9986291609230757E-3</v>
      </c>
      <c r="H63" s="95">
        <f t="shared" ca="1" si="2"/>
        <v>0.11304873306332117</v>
      </c>
      <c r="I63" s="95">
        <f t="shared" ca="1" si="1"/>
        <v>0.68924610252883345</v>
      </c>
      <c r="J63" s="35">
        <f t="shared" ca="1" si="3"/>
        <v>1.7711754544645419E-6</v>
      </c>
      <c r="K63" s="95">
        <f t="shared" ca="1" si="4"/>
        <v>4.401842741636796E-2</v>
      </c>
      <c r="L63" s="35">
        <f t="shared" ca="1" si="5"/>
        <v>7.7964358183999972E-8</v>
      </c>
      <c r="M63" s="111">
        <f ca="1">IF(C63&lt;&gt;"", 1/Instructions!C$40*LN(1+(Instructions!C$40*Instructions!C$38*Instructions!C$41*(B63/D63)/F63))/1000000, "")</f>
        <v>50.827877452256828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17.107121218696978</v>
      </c>
      <c r="O63" s="92">
        <f ca="1">IF(C63&lt;&gt;"",(OFFSET(A4,0,Instructions!C$21-1,1,1)/OFFSET(A4,0,Instructions!D$21-1,1,1))/Instructions!$E$32,"")</f>
        <v>-4.8992456310176874E-2</v>
      </c>
      <c r="P63" s="100">
        <f ca="1">IF(C63&lt;&gt;"",O63*(((OFFSET(A4,0,Instructions!C$21,1,1)/(OFFSET(A4,0,Instructions!C$21-1,1,1))))+((((OFFSET(A4,0,Instructions!D$21,1,1)/(OFFSET(A4,0,Instructions!D$21-1,1,1))))))),"")</f>
        <v>0.16191775071015052</v>
      </c>
      <c r="Q63" s="25">
        <f ca="1">IF(C63&lt;&gt;"", Instructions!$B$53*C63*F63, "")</f>
        <v>17.711754544645419</v>
      </c>
      <c r="R63" s="116" t="s">
        <v>666</v>
      </c>
      <c r="S63" s="114">
        <v>3.32769E-5</v>
      </c>
      <c r="T63" s="35"/>
      <c r="U63" s="121" t="s">
        <v>717</v>
      </c>
      <c r="V63" s="121">
        <v>9</v>
      </c>
      <c r="W63" s="122">
        <v>2.5999999999999998E-5</v>
      </c>
    </row>
    <row r="64" spans="1:157" s="25" customFormat="1" ht="15.6" x14ac:dyDescent="0.3">
      <c r="A64" s="46" t="str">
        <f t="shared" si="0"/>
        <v>1215g4</v>
      </c>
      <c r="B64" s="125"/>
      <c r="C64" s="126"/>
      <c r="D64" s="102"/>
      <c r="E64" s="98"/>
      <c r="F64" s="98"/>
      <c r="G64" s="98"/>
      <c r="H64" s="95"/>
      <c r="I64" s="95"/>
      <c r="J64" s="35"/>
      <c r="K64" s="95"/>
      <c r="L64" s="35"/>
      <c r="M64" s="111"/>
      <c r="N64" s="112"/>
      <c r="O64" s="92"/>
      <c r="P64" s="100"/>
      <c r="Q64" s="25" t="str">
        <f>IF(C64&lt;&gt;"", Instructions!$B$53*C64*F64, "")</f>
        <v/>
      </c>
      <c r="R64" s="116" t="s">
        <v>669</v>
      </c>
      <c r="S64" s="114">
        <v>7.3204999999999996E-6</v>
      </c>
      <c r="T64" s="35"/>
      <c r="U64" s="121" t="s">
        <v>718</v>
      </c>
      <c r="V64" s="121">
        <v>7</v>
      </c>
      <c r="W64" s="122">
        <v>2.6699999999999998E-5</v>
      </c>
    </row>
    <row r="65" spans="1:23" s="25" customFormat="1" ht="15.6" x14ac:dyDescent="0.3">
      <c r="A65" s="46" t="str">
        <f t="shared" si="0"/>
        <v>1215g5</v>
      </c>
      <c r="B65" s="125">
        <v>6</v>
      </c>
      <c r="C65" s="126">
        <v>2.7800000000000001E-5</v>
      </c>
      <c r="D65" s="102">
        <f>IF(C65&lt;&gt;"",C65/Instructions!F$41,"")</f>
        <v>2.7800000000000001E-5</v>
      </c>
      <c r="E65" s="98">
        <f ca="1">IF(C65&lt;&gt;"", 'Durango session calcs'!H$2* 'Durango session calcs'!$H$4*OFFSET(A6,0,Instructions!H$21-1,1,1),"")</f>
        <v>1.738013180360962E-2</v>
      </c>
      <c r="F65" s="98">
        <f ca="1">IF(C65&lt;&gt;"", 'Durango session calcs'!H$2* 'Durango session calcs'!$H$4*S65,"")</f>
        <v>1.8613650321817277E-2</v>
      </c>
      <c r="G65" s="98">
        <f ca="1">IF(C65&lt;&gt;"",E65*(((OFFSET(A6,0,Instructions!H$21,1,1)/OFFSET(A6,0,Instructions!H$21-1,1,1))/2)+'Durango session calcs'!R$8),"")</f>
        <v>7.326106459752289E-4</v>
      </c>
      <c r="H65" s="95">
        <f t="shared" ca="1" si="2"/>
        <v>0.16821578055945774</v>
      </c>
      <c r="I65" s="95">
        <f t="shared" ca="1" si="1"/>
        <v>1.771339053166985</v>
      </c>
      <c r="J65" s="35">
        <f t="shared" ca="1" si="3"/>
        <v>5.1745947894652034E-7</v>
      </c>
      <c r="K65" s="95">
        <f t="shared" ca="1" si="4"/>
        <v>3.9358784188425817E-2</v>
      </c>
      <c r="L65" s="35">
        <f t="shared" ca="1" si="5"/>
        <v>2.0366575958111365E-8</v>
      </c>
      <c r="M65" s="111">
        <f ca="1">IF(C65&lt;&gt;"", 1/Instructions!C$40*LN(1+(Instructions!C$40*Instructions!C$38*Instructions!C$41*(B65/D65)/F65))/1000000, "")</f>
        <v>115.40272856549744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47.416231471957225</v>
      </c>
      <c r="O65" s="92">
        <f ca="1">IF(C65&lt;&gt;"",(OFFSET(A6,0,Instructions!C$21-1,1,1)/OFFSET(A6,0,Instructions!D$21-1,1,1))/Instructions!$E$32,"")</f>
        <v>-0.18425302204780564</v>
      </c>
      <c r="P65" s="100">
        <f ca="1">IF(C65&lt;&gt;"",O65*(((OFFSET(A6,0,Instructions!C$21,1,1)/(OFFSET(A6,0,Instructions!C$21-1,1,1))))+((((OFFSET(A6,0,Instructions!D$21,1,1)/(OFFSET(A6,0,Instructions!D$21-1,1,1))))))),"")</f>
        <v>0.1208945342359123</v>
      </c>
      <c r="Q65" s="25">
        <f ca="1">IF(C65&lt;&gt;"", Instructions!$B$53*C65*F65, "")</f>
        <v>5.1745947894652033</v>
      </c>
      <c r="R65" s="116" t="s">
        <v>672</v>
      </c>
      <c r="S65" s="114">
        <v>9.0925600000000006E-6</v>
      </c>
      <c r="T65" s="35"/>
      <c r="U65" s="121" t="s">
        <v>719</v>
      </c>
      <c r="V65" s="121">
        <v>6</v>
      </c>
      <c r="W65" s="122">
        <v>2.7800000000000001E-5</v>
      </c>
    </row>
    <row r="66" spans="1:23" s="25" customFormat="1" x14ac:dyDescent="0.25">
      <c r="A66" s="46" t="str">
        <f t="shared" si="0"/>
        <v>1215Ig1</v>
      </c>
      <c r="B66" s="127">
        <v>5</v>
      </c>
      <c r="C66" s="128">
        <v>2.2050000000000001E-5</v>
      </c>
      <c r="D66" s="102">
        <f>IF(C66&lt;&gt;"",C66/Instructions!F$41,"")</f>
        <v>2.2050000000000001E-5</v>
      </c>
      <c r="E66" s="98">
        <f ca="1">IF(C66&lt;&gt;"", 'Durango session calcs'!H$2* 'Durango session calcs'!$H$4*OFFSET(A7,0,Instructions!H$21-1,1,1),"")</f>
        <v>5.3020661214780815E-2</v>
      </c>
      <c r="F66" s="98">
        <f ca="1">IF(C66&lt;&gt;"", 'Durango session calcs'!H$2* 'Durango session calcs'!$H$4*S66,"")</f>
        <v>5.2675515134440583E-2</v>
      </c>
      <c r="G66" s="98">
        <f ca="1">IF(C66&lt;&gt;"",E66*(((OFFSET(A7,0,Instructions!H$21,1,1)/OFFSET(A7,0,Instructions!H$21-1,1,1))/2)+'Durango session calcs'!R$8),"")</f>
        <v>4.280378990097952E-3</v>
      </c>
      <c r="H66" s="95">
        <f t="shared" ca="1" si="2"/>
        <v>0.20660308464463586</v>
      </c>
      <c r="I66" s="95">
        <f t="shared" ca="1" si="1"/>
        <v>0.95843718019134372</v>
      </c>
      <c r="J66" s="35">
        <f t="shared" ca="1" si="3"/>
        <v>1.161495108714415E-6</v>
      </c>
      <c r="K66" s="95">
        <f t="shared" ca="1" si="4"/>
        <v>8.1259366504027444E-2</v>
      </c>
      <c r="L66" s="35">
        <f t="shared" ca="1" si="5"/>
        <v>9.4382356731659846E-8</v>
      </c>
      <c r="M66" s="111">
        <f ca="1">IF(C66&lt;&gt;"", 1/Instructions!C$40*LN(1+(Instructions!C$40*Instructions!C$38*Instructions!C$41*(B66/D66)/F66))/1000000, "")</f>
        <v>43.085860893752226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19.597823117234181</v>
      </c>
      <c r="O66" s="92">
        <f ca="1">IF(C66&lt;&gt;"",(OFFSET(A7,0,Instructions!C$21-1,1,1)/OFFSET(A7,0,Instructions!D$21-1,1,1))/Instructions!$E$32,"")</f>
        <v>0.15049477605023565</v>
      </c>
      <c r="P66" s="100">
        <f ca="1">IF(C66&lt;&gt;"",O66*(((OFFSET(A7,0,Instructions!C$21,1,1)/(OFFSET(A7,0,Instructions!C$21-1,1,1))))+((((OFFSET(A7,0,Instructions!D$21,1,1)/(OFFSET(A7,0,Instructions!D$21-1,1,1))))))),"")</f>
        <v>0.13689236359954127</v>
      </c>
      <c r="Q66" s="25">
        <f ca="1">IF(C66&lt;&gt;"", Instructions!$B$53*C66*F66, "")</f>
        <v>11.614951087144149</v>
      </c>
      <c r="R66" s="116" t="s">
        <v>675</v>
      </c>
      <c r="S66" s="114">
        <v>2.5731399999999999E-5</v>
      </c>
      <c r="T66" s="35"/>
      <c r="U66" t="s">
        <v>715</v>
      </c>
      <c r="V66">
        <v>5</v>
      </c>
      <c r="W66" s="2">
        <v>2.2050000000000001E-5</v>
      </c>
    </row>
    <row r="67" spans="1:23" s="25" customFormat="1" x14ac:dyDescent="0.25">
      <c r="A67" s="46" t="str">
        <f t="shared" si="0"/>
        <v>1215Ig2</v>
      </c>
      <c r="B67" s="127"/>
      <c r="C67" s="128"/>
      <c r="D67" s="102"/>
      <c r="E67" s="98"/>
      <c r="F67" s="98"/>
      <c r="G67" s="98"/>
      <c r="H67" s="95"/>
      <c r="I67" s="95"/>
      <c r="J67" s="35"/>
      <c r="K67" s="95"/>
      <c r="L67" s="35"/>
      <c r="M67" s="111"/>
      <c r="N67" s="112"/>
      <c r="O67" s="92"/>
      <c r="P67" s="100"/>
      <c r="Q67" s="25" t="str">
        <f>IF(C67&lt;&gt;"", Instructions!$B$53*C67*F67, "")</f>
        <v/>
      </c>
      <c r="R67" s="116" t="s">
        <v>678</v>
      </c>
      <c r="S67" s="114">
        <v>9.9559700000000005E-6</v>
      </c>
      <c r="T67" s="35"/>
      <c r="U67" t="s">
        <v>716</v>
      </c>
      <c r="V67">
        <v>11</v>
      </c>
      <c r="W67" s="2">
        <v>4.3010000000000003E-5</v>
      </c>
    </row>
    <row r="68" spans="1:23" s="25" customFormat="1" x14ac:dyDescent="0.25">
      <c r="A68" s="46" t="str">
        <f t="shared" si="0"/>
        <v>1215Ig3</v>
      </c>
      <c r="B68" s="127">
        <v>4</v>
      </c>
      <c r="C68" s="128">
        <v>8.8580000000000006E-6</v>
      </c>
      <c r="D68" s="102">
        <f>IF(C68&lt;&gt;"",C68/Instructions!F$41,"")</f>
        <v>8.8580000000000006E-6</v>
      </c>
      <c r="E68" s="98">
        <f ca="1">IF(C68&lt;&gt;"", 'Durango session calcs'!H$2* 'Durango session calcs'!$H$4*OFFSET(A9,0,Instructions!H$21-1,1,1),"")</f>
        <v>5.5886642902066262E-2</v>
      </c>
      <c r="F68" s="98">
        <f ca="1">IF(C68&lt;&gt;"", 'Durango session calcs'!H$2* 'Durango session calcs'!$H$4*S68,"")</f>
        <v>4.7130659421453891E-2</v>
      </c>
      <c r="G68" s="98">
        <f ca="1">IF(C68&lt;&gt;"",E68*(((OFFSET(A9,0,Instructions!H$21,1,1)/OFFSET(A9,0,Instructions!H$21-1,1,1))/2)+'Durango session calcs'!R$8),"")</f>
        <v>2.7246618602322042E-3</v>
      </c>
      <c r="H68" s="95">
        <f t="shared" ca="1" si="2"/>
        <v>0.25334209039864969</v>
      </c>
      <c r="I68" s="95">
        <f t="shared" ca="1" si="1"/>
        <v>0.49768836900840246</v>
      </c>
      <c r="J68" s="35">
        <f t="shared" ca="1" si="3"/>
        <v>4.1748338115523857E-7</v>
      </c>
      <c r="K68" s="95">
        <f t="shared" ca="1" si="4"/>
        <v>5.7810815585405052E-2</v>
      </c>
      <c r="L68" s="35">
        <f t="shared" ca="1" si="5"/>
        <v>2.4135054757936865E-8</v>
      </c>
      <c r="M68" s="111">
        <f ca="1">IF(C68&lt;&gt;"", 1/Instructions!C$40*LN(1+(Instructions!C$40*Instructions!C$38*Instructions!C$41*(B68/D68)/F68))/1000000, "")</f>
        <v>95.506734484673089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48.015543786724592</v>
      </c>
      <c r="O68" s="92">
        <f ca="1">IF(C68&lt;&gt;"",(OFFSET(A9,0,Instructions!C$21-1,1,1)/OFFSET(A9,0,Instructions!D$21-1,1,1))/Instructions!$E$32,"")</f>
        <v>-0.2037950092346941</v>
      </c>
      <c r="P68" s="100">
        <f ca="1">IF(C68&lt;&gt;"",O68*(((OFFSET(A9,0,Instructions!C$21,1,1)/(OFFSET(A9,0,Instructions!C$21-1,1,1))))+((((OFFSET(A9,0,Instructions!D$21,1,1)/(OFFSET(A9,0,Instructions!D$21-1,1,1))))))),"")</f>
        <v>0.13990689126032571</v>
      </c>
      <c r="Q68" s="25">
        <f ca="1">IF(C68&lt;&gt;"", Instructions!$B$53*C68*F68, "")</f>
        <v>4.1748338115523866</v>
      </c>
      <c r="R68" s="116" t="s">
        <v>681</v>
      </c>
      <c r="S68" s="114">
        <v>2.3022799999999999E-5</v>
      </c>
      <c r="T68" s="35"/>
      <c r="U68" t="s">
        <v>717</v>
      </c>
      <c r="V68">
        <v>4</v>
      </c>
      <c r="W68" s="2">
        <v>8.8580000000000006E-6</v>
      </c>
    </row>
    <row r="69" spans="1:23" s="25" customFormat="1" x14ac:dyDescent="0.25">
      <c r="A69" s="46" t="str">
        <f t="shared" si="0"/>
        <v>1215Ig4</v>
      </c>
      <c r="B69" s="127">
        <v>13</v>
      </c>
      <c r="C69" s="128">
        <v>5.5829999999999999E-5</v>
      </c>
      <c r="D69" s="102">
        <f>IF(C69&lt;&gt;"",C69/Instructions!F$41,"")</f>
        <v>5.5829999999999999E-5</v>
      </c>
      <c r="E69" s="98">
        <f ca="1">IF(C69&lt;&gt;"", 'Durango session calcs'!H$2* 'Durango session calcs'!$H$4*OFFSET(A10,0,Instructions!H$21-1,1,1),"")</f>
        <v>3.3634342230071383E-2</v>
      </c>
      <c r="F69" s="98">
        <f ca="1">IF(C69&lt;&gt;"", 'Durango session calcs'!H$2* 'Durango session calcs'!$H$4*S69,"")</f>
        <v>3.2344445757815268E-2</v>
      </c>
      <c r="G69" s="98">
        <f ca="1">IF(C69&lt;&gt;"",E69*(((OFFSET(A10,0,Instructions!H$21,1,1)/OFFSET(A10,0,Instructions!H$21-1,1,1))/2)+'Durango session calcs'!R$8),"")</f>
        <v>1.2897131502346689E-3</v>
      </c>
      <c r="H69" s="95">
        <f t="shared" ca="1" si="2"/>
        <v>7.851303923048035E-2</v>
      </c>
      <c r="I69" s="95">
        <f t="shared" ca="1" si="1"/>
        <v>6.1046553192153283E-2</v>
      </c>
      <c r="J69" s="35">
        <f t="shared" ca="1" si="3"/>
        <v>1.8057904066588263E-6</v>
      </c>
      <c r="K69" s="95">
        <f t="shared" ca="1" si="4"/>
        <v>3.9874331435190549E-2</v>
      </c>
      <c r="L69" s="35">
        <f t="shared" ca="1" si="5"/>
        <v>7.2004685177601564E-8</v>
      </c>
      <c r="M69" s="111">
        <f ca="1">IF(C69&lt;&gt;"", 1/Instructions!C$40*LN(1+(Instructions!C$40*Instructions!C$38*Instructions!C$41*(B69/D69)/F69))/1000000, "")</f>
        <v>71.892958905757595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20.177368441482333</v>
      </c>
      <c r="O69" s="92">
        <f ca="1">IF(C69&lt;&gt;"",(OFFSET(A10,0,Instructions!C$21-1,1,1)/OFFSET(A10,0,Instructions!D$21-1,1,1))/Instructions!$E$32,"")</f>
        <v>0.19190969301929459</v>
      </c>
      <c r="P69" s="100">
        <f ca="1">IF(C69&lt;&gt;"",O69*(((OFFSET(A10,0,Instructions!C$21,1,1)/(OFFSET(A10,0,Instructions!C$21-1,1,1))))+((((OFFSET(A10,0,Instructions!D$21,1,1)/(OFFSET(A10,0,Instructions!D$21-1,1,1))))))),"")</f>
        <v>0.16868369461563482</v>
      </c>
      <c r="Q69" s="25">
        <f ca="1">IF(C69&lt;&gt;"", Instructions!$B$53*C69*F69, "")</f>
        <v>18.057904066588264</v>
      </c>
      <c r="R69" s="116" t="s">
        <v>684</v>
      </c>
      <c r="S69" s="114">
        <v>1.5799900000000001E-5</v>
      </c>
      <c r="T69" s="35"/>
      <c r="U69" t="s">
        <v>718</v>
      </c>
      <c r="V69">
        <v>13</v>
      </c>
      <c r="W69" s="2">
        <v>5.5829999999999999E-5</v>
      </c>
    </row>
    <row r="70" spans="1:23" s="25" customFormat="1" x14ac:dyDescent="0.25">
      <c r="A70" s="46" t="str">
        <f t="shared" si="0"/>
        <v>1215Ig5</v>
      </c>
      <c r="B70" s="127"/>
      <c r="C70" s="128"/>
      <c r="D70" s="102"/>
      <c r="E70" s="98"/>
      <c r="F70" s="98"/>
      <c r="G70" s="98"/>
      <c r="H70" s="95"/>
      <c r="I70" s="95"/>
      <c r="J70" s="35"/>
      <c r="K70" s="95"/>
      <c r="L70" s="35"/>
      <c r="M70" s="111"/>
      <c r="N70" s="112"/>
      <c r="O70" s="92"/>
      <c r="P70" s="100"/>
      <c r="Q70" s="25" t="str">
        <f>IF(C70&lt;&gt;"", Instructions!$B$53*C70*F70, "")</f>
        <v/>
      </c>
      <c r="R70" s="116" t="s">
        <v>687</v>
      </c>
      <c r="S70" s="114">
        <v>8.9759399999999993E-6</v>
      </c>
      <c r="T70" s="35"/>
      <c r="U70" t="s">
        <v>719</v>
      </c>
      <c r="V70">
        <v>9</v>
      </c>
      <c r="W70" s="2">
        <v>3.1909999999999998E-5</v>
      </c>
    </row>
    <row r="71" spans="1:23" s="25" customFormat="1" x14ac:dyDescent="0.25">
      <c r="A71" s="46" t="str">
        <f t="shared" si="0"/>
        <v>1215Ig6</v>
      </c>
      <c r="B71" s="127"/>
      <c r="C71" s="128"/>
      <c r="D71" s="102"/>
      <c r="E71" s="98"/>
      <c r="F71" s="98"/>
      <c r="G71" s="98"/>
      <c r="H71" s="95"/>
      <c r="I71" s="95"/>
      <c r="J71" s="35"/>
      <c r="K71" s="95"/>
      <c r="L71" s="35"/>
      <c r="M71" s="111"/>
      <c r="N71" s="112"/>
      <c r="O71" s="92"/>
      <c r="P71" s="100"/>
      <c r="Q71" s="25" t="str">
        <f>IF(C71&lt;&gt;"", Instructions!$B$53*C71*F71, "")</f>
        <v/>
      </c>
      <c r="R71" s="116" t="s">
        <v>690</v>
      </c>
      <c r="S71" s="114">
        <v>4.6270199999999996E-6</v>
      </c>
      <c r="T71" s="35"/>
      <c r="U71" t="s">
        <v>720</v>
      </c>
      <c r="V71">
        <v>9</v>
      </c>
      <c r="W71" s="2">
        <v>5.0160000000000001E-5</v>
      </c>
    </row>
    <row r="72" spans="1:23" s="25" customFormat="1" x14ac:dyDescent="0.25">
      <c r="A72" s="46" t="str">
        <f t="shared" si="0"/>
        <v>1215Ig7</v>
      </c>
      <c r="B72" s="127">
        <v>2</v>
      </c>
      <c r="C72" s="128">
        <v>1.431E-5</v>
      </c>
      <c r="D72" s="102">
        <f>IF(C72&lt;&gt;"",C72/Instructions!F$41,"")</f>
        <v>1.431E-5</v>
      </c>
      <c r="E72" s="98">
        <f ca="1">IF(C72&lt;&gt;"", 'Durango session calcs'!H$2* 'Durango session calcs'!$H$4*OFFSET(A13,0,Instructions!H$21-1,1,1),"")</f>
        <v>1.7728143865637137E-2</v>
      </c>
      <c r="F72" s="98">
        <f ca="1">IF(C72&lt;&gt;"", 'Durango session calcs'!H$2* 'Durango session calcs'!$H$4*S72,"")</f>
        <v>1.7659913030181978E-2</v>
      </c>
      <c r="G72" s="98">
        <f ca="1">IF(C72&lt;&gt;"",E72*(((OFFSET(A13,0,Instructions!H$21,1,1)/OFFSET(A13,0,Instructions!H$21-1,1,1))/2)+'Durango session calcs'!R$8),"")</f>
        <v>7.0162357726032088E-4</v>
      </c>
      <c r="H72" s="95">
        <f t="shared" ca="1" si="2"/>
        <v>0.50157845144923718</v>
      </c>
      <c r="I72" s="95">
        <f t="shared" ca="1" si="1"/>
        <v>5.3574841323652714E-2</v>
      </c>
      <c r="J72" s="35">
        <f t="shared" ca="1" si="3"/>
        <v>2.527133554619041E-7</v>
      </c>
      <c r="K72" s="95">
        <f t="shared" ca="1" si="4"/>
        <v>3.9729730042339338E-2</v>
      </c>
      <c r="L72" s="35">
        <f t="shared" ca="1" si="5"/>
        <v>1.0040233390595191E-8</v>
      </c>
      <c r="M72" s="111">
        <f ca="1">IF(C72&lt;&gt;"", 1/Instructions!C$40*LN(1+(Instructions!C$40*Instructions!C$38*Instructions!C$41*(B72/D72)/F72))/1000000, "")</f>
        <v>78.990091323743457</v>
      </c>
      <c r="N72" s="112">
        <f ca="1">IF(C72&lt;&gt;"",IF(B72=0,(1/Instructions!C$40*LN(1+(Instructions!C$40*Instructions!C$38*Instructions!C$41*(3/D72)/E72))/1000000)/2,M72*(((1/B72)+(G72/E72)^2+(Instructions!C$39/Instructions!C$38)^2))^0.5),"")</f>
        <v>55.962797886370559</v>
      </c>
      <c r="O72" s="92">
        <f ca="1">IF(C72&lt;&gt;"",(OFFSET(A13,0,Instructions!C$21-1,1,1)/OFFSET(A13,0,Instructions!D$21-1,1,1))/Instructions!$E$32,"")</f>
        <v>-0.11280909901623924</v>
      </c>
      <c r="P72" s="100">
        <f ca="1">IF(C72&lt;&gt;"",O72*(((OFFSET(A13,0,Instructions!C$21,1,1)/(OFFSET(A13,0,Instructions!C$21-1,1,1))))+((((OFFSET(A13,0,Instructions!D$21,1,1)/(OFFSET(A13,0,Instructions!D$21-1,1,1))))))),"")</f>
        <v>0.15049620564216337</v>
      </c>
      <c r="Q72" s="25">
        <f ca="1">IF(C72&lt;&gt;"", Instructions!$B$53*C72*F72, "")</f>
        <v>2.527133554619041</v>
      </c>
      <c r="R72" s="116" t="s">
        <v>693</v>
      </c>
      <c r="S72" s="114">
        <v>8.6266699999999995E-6</v>
      </c>
      <c r="T72" s="35"/>
      <c r="U72" t="s">
        <v>721</v>
      </c>
      <c r="V72">
        <v>2</v>
      </c>
      <c r="W72" s="2">
        <v>1.431E-5</v>
      </c>
    </row>
    <row r="73" spans="1:23" s="25" customFormat="1" x14ac:dyDescent="0.25">
      <c r="A73" s="46" t="str">
        <f t="shared" si="0"/>
        <v>1215Ig8</v>
      </c>
      <c r="B73" s="127">
        <v>1</v>
      </c>
      <c r="C73" s="128">
        <v>4.1339999999999997E-6</v>
      </c>
      <c r="D73" s="102">
        <f>IF(C73&lt;&gt;"",C73/Instructions!F$41,"")</f>
        <v>4.1339999999999997E-6</v>
      </c>
      <c r="E73" s="98">
        <f ca="1">IF(C73&lt;&gt;"", 'Durango session calcs'!H$2* 'Durango session calcs'!$H$4*OFFSET(A14,0,Instructions!H$21-1,1,1),"")</f>
        <v>2.5077339763747684E-2</v>
      </c>
      <c r="F73" s="98">
        <f ca="1">IF(C73&lt;&gt;"", 'Durango session calcs'!H$2* 'Durango session calcs'!$H$4*S73,"")</f>
        <v>2.3383544586561982E-2</v>
      </c>
      <c r="G73" s="98">
        <f ca="1">IF(C73&lt;&gt;"",E73*(((OFFSET(A14,0,Instructions!H$21,1,1)/OFFSET(A14,0,Instructions!H$21-1,1,1))/2)+'Durango session calcs'!R$8),"")</f>
        <v>1.0756312610126328E-3</v>
      </c>
      <c r="H73" s="95">
        <f t="shared" ca="1" si="2"/>
        <v>1.0021159536139093</v>
      </c>
      <c r="I73" s="95">
        <f t="shared" ca="1" si="1"/>
        <v>0.18602087555583224</v>
      </c>
      <c r="J73" s="35">
        <f t="shared" ca="1" si="3"/>
        <v>9.6667573320847228E-8</v>
      </c>
      <c r="K73" s="95">
        <f t="shared" ca="1" si="4"/>
        <v>4.5999495800597097E-2</v>
      </c>
      <c r="L73" s="35">
        <f t="shared" ca="1" si="5"/>
        <v>4.446659633026224E-9</v>
      </c>
      <c r="M73" s="111">
        <f ca="1">IF(C73&lt;&gt;"", 1/Instructions!C$40*LN(1+(Instructions!C$40*Instructions!C$38*Instructions!C$41*(B73/D73)/F73))/1000000, "")</f>
        <v>103.056976751435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103.17107635733352</v>
      </c>
      <c r="O73" s="92">
        <f ca="1">IF(C73&lt;&gt;"",(OFFSET(A14,0,Instructions!C$21-1,1,1)/OFFSET(A14,0,Instructions!D$21-1,1,1))/Instructions!$E$32,"")</f>
        <v>0.40269614174677121</v>
      </c>
      <c r="P73" s="100">
        <f ca="1">IF(C73&lt;&gt;"",O73*(((OFFSET(A14,0,Instructions!C$21,1,1)/(OFFSET(A14,0,Instructions!C$21-1,1,1))))+((((OFFSET(A14,0,Instructions!D$21,1,1)/(OFFSET(A14,0,Instructions!D$21-1,1,1))))))),"")</f>
        <v>0.16068128640453283</v>
      </c>
      <c r="Q73" s="25">
        <f ca="1">IF(C73&lt;&gt;"", Instructions!$B$53*C73*F73, "")</f>
        <v>0.96667573320847222</v>
      </c>
      <c r="R73" s="116" t="s">
        <v>696</v>
      </c>
      <c r="S73" s="114">
        <v>1.14226E-5</v>
      </c>
      <c r="T73" s="35"/>
      <c r="U73" t="s">
        <v>722</v>
      </c>
      <c r="V73">
        <v>1</v>
      </c>
      <c r="W73" s="2">
        <v>4.1339999999999997E-6</v>
      </c>
    </row>
    <row r="74" spans="1:23" s="25" customFormat="1" x14ac:dyDescent="0.25">
      <c r="A74" s="46" t="str">
        <f t="shared" si="0"/>
        <v>1215Ig9</v>
      </c>
      <c r="B74" s="127"/>
      <c r="C74" s="128"/>
      <c r="D74" s="102"/>
      <c r="E74" s="98"/>
      <c r="F74" s="98"/>
      <c r="G74" s="98"/>
      <c r="H74" s="95"/>
      <c r="I74" s="95"/>
      <c r="J74" s="35"/>
      <c r="K74" s="95"/>
      <c r="L74" s="35"/>
      <c r="M74" s="111"/>
      <c r="N74" s="112"/>
      <c r="O74" s="92"/>
      <c r="P74" s="100"/>
      <c r="Q74" s="25" t="str">
        <f>IF(C74&lt;&gt;"", Instructions!$B$53*C74*F74, "")</f>
        <v/>
      </c>
      <c r="R74" s="116" t="s">
        <v>699</v>
      </c>
      <c r="S74" s="114">
        <v>4.96304E-6</v>
      </c>
      <c r="T74" s="35"/>
      <c r="U74" t="s">
        <v>723</v>
      </c>
      <c r="V74">
        <v>12</v>
      </c>
      <c r="W74" s="2">
        <v>2.4640000000000001E-5</v>
      </c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54</v>
      </c>
      <c r="D115" s="30" t="s">
        <v>28</v>
      </c>
      <c r="E115" s="108">
        <f ca="1">AVERAGE(E61:E114)</f>
        <v>3.7362393012183172E-2</v>
      </c>
      <c r="F115" s="108">
        <f ca="1">AVERAGE(F61:F114)</f>
        <v>3.514155972482616E-2</v>
      </c>
      <c r="G115" s="4" t="s">
        <v>28</v>
      </c>
      <c r="H115" s="30" t="s">
        <v>65</v>
      </c>
      <c r="I115" s="107">
        <f ca="1">SUM(I61:I114)</f>
        <v>4.3038204602647658</v>
      </c>
      <c r="J115">
        <f ca="1">SUM(J61:J114)</f>
        <v>8.0386746184679237E-6</v>
      </c>
      <c r="K115" s="85" t="s">
        <v>64</v>
      </c>
      <c r="L115">
        <f ca="1">SQRT(SUMSQ(L61:L114))</f>
        <v>1.7086972726769892E-7</v>
      </c>
      <c r="N115" s="4" t="s">
        <v>28</v>
      </c>
      <c r="O115" s="107">
        <f ca="1">AVERAGE(O61:O114)</f>
        <v>6.6151962949509757E-2</v>
      </c>
      <c r="P115" s="107">
        <f ca="1">STDEV(O61:O114)</f>
        <v>0.21013334417290053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24" spans="1:23" x14ac:dyDescent="0.25">
      <c r="P124">
        <v>1</v>
      </c>
      <c r="R124" s="123" t="s">
        <v>724</v>
      </c>
    </row>
    <row r="125" spans="1:23" x14ac:dyDescent="0.25">
      <c r="B125" t="s">
        <v>730</v>
      </c>
      <c r="C125" t="s">
        <v>731</v>
      </c>
      <c r="D125" t="s">
        <v>732</v>
      </c>
      <c r="E125" t="s">
        <v>733</v>
      </c>
      <c r="F125" t="s">
        <v>734</v>
      </c>
      <c r="G125" t="s">
        <v>735</v>
      </c>
      <c r="H125" t="s">
        <v>736</v>
      </c>
      <c r="I125" t="s">
        <v>737</v>
      </c>
      <c r="J125" t="s">
        <v>738</v>
      </c>
    </row>
    <row r="126" spans="1:23" x14ac:dyDescent="0.25">
      <c r="B126" t="s">
        <v>739</v>
      </c>
      <c r="C126" t="s">
        <v>740</v>
      </c>
      <c r="D126" t="s">
        <v>741</v>
      </c>
      <c r="P126">
        <f>AVERAGE(N138)</f>
        <v>15.553927872765399</v>
      </c>
      <c r="R126" s="123" t="s">
        <v>725</v>
      </c>
      <c r="S126" s="123" t="s">
        <v>726</v>
      </c>
    </row>
    <row r="127" spans="1:23" x14ac:dyDescent="0.25">
      <c r="B127">
        <v>0</v>
      </c>
      <c r="C127">
        <v>0</v>
      </c>
      <c r="D127">
        <v>0</v>
      </c>
      <c r="P127">
        <v>0</v>
      </c>
      <c r="R127" s="123" t="s">
        <v>727</v>
      </c>
    </row>
    <row r="129" spans="2:19" x14ac:dyDescent="0.25">
      <c r="B129" t="s">
        <v>730</v>
      </c>
      <c r="C129" t="s">
        <v>742</v>
      </c>
      <c r="D129" t="s">
        <v>732</v>
      </c>
      <c r="E129" t="s">
        <v>733</v>
      </c>
      <c r="F129" t="s">
        <v>734</v>
      </c>
      <c r="G129" t="s">
        <v>735</v>
      </c>
      <c r="H129" t="s">
        <v>736</v>
      </c>
      <c r="I129" t="s">
        <v>737</v>
      </c>
      <c r="J129" t="s">
        <v>738</v>
      </c>
      <c r="P129">
        <f>AVERAGE(D143:D157,M160:M184)</f>
        <v>1.3820674296712512</v>
      </c>
      <c r="R129" s="123" t="s">
        <v>728</v>
      </c>
    </row>
    <row r="130" spans="2:19" x14ac:dyDescent="0.25">
      <c r="B130" t="s">
        <v>743</v>
      </c>
      <c r="C130" t="s">
        <v>740</v>
      </c>
      <c r="D130" t="s">
        <v>741</v>
      </c>
      <c r="P130">
        <f>STDEV(D143:D157,M160:M184)</f>
        <v>0.24759532886069899</v>
      </c>
    </row>
    <row r="131" spans="2:19" x14ac:dyDescent="0.25">
      <c r="B131">
        <v>0</v>
      </c>
      <c r="C131">
        <v>0</v>
      </c>
      <c r="D131">
        <v>0</v>
      </c>
    </row>
    <row r="132" spans="2:19" x14ac:dyDescent="0.25">
      <c r="P132">
        <f>AVERAGE(D162:D177,M189:M211)</f>
        <v>0.59929168491503093</v>
      </c>
      <c r="R132" s="123" t="s">
        <v>729</v>
      </c>
    </row>
    <row r="133" spans="2:19" x14ac:dyDescent="0.25">
      <c r="B133" t="s">
        <v>744</v>
      </c>
      <c r="C133" t="s">
        <v>745</v>
      </c>
      <c r="P133">
        <f>STDEV(D162:D177,M189:M211)</f>
        <v>0.1342324880508653</v>
      </c>
    </row>
    <row r="134" spans="2:19" x14ac:dyDescent="0.25">
      <c r="B134" t="s">
        <v>746</v>
      </c>
      <c r="C134" t="s">
        <v>746</v>
      </c>
    </row>
    <row r="135" spans="2:19" x14ac:dyDescent="0.25">
      <c r="B135" t="s">
        <v>730</v>
      </c>
      <c r="C135" t="s">
        <v>747</v>
      </c>
      <c r="D135" t="s">
        <v>748</v>
      </c>
    </row>
    <row r="136" spans="2:19" x14ac:dyDescent="0.25">
      <c r="B136" t="s">
        <v>715</v>
      </c>
      <c r="C136" t="s">
        <v>746</v>
      </c>
      <c r="D136" t="s">
        <v>746</v>
      </c>
    </row>
    <row r="137" spans="2:19" x14ac:dyDescent="0.25">
      <c r="B137" t="s">
        <v>716</v>
      </c>
      <c r="C137" t="s">
        <v>746</v>
      </c>
      <c r="D137" t="s">
        <v>746</v>
      </c>
      <c r="J137" s="123" t="s">
        <v>756</v>
      </c>
      <c r="K137" t="s">
        <v>730</v>
      </c>
      <c r="L137" t="s">
        <v>731</v>
      </c>
      <c r="M137" t="s">
        <v>732</v>
      </c>
      <c r="N137" t="s">
        <v>733</v>
      </c>
      <c r="O137" t="s">
        <v>734</v>
      </c>
      <c r="P137" t="s">
        <v>735</v>
      </c>
      <c r="Q137" t="s">
        <v>736</v>
      </c>
      <c r="R137" t="s">
        <v>737</v>
      </c>
      <c r="S137" t="s">
        <v>738</v>
      </c>
    </row>
    <row r="138" spans="2:19" x14ac:dyDescent="0.25">
      <c r="B138" t="s">
        <v>717</v>
      </c>
      <c r="C138" t="s">
        <v>746</v>
      </c>
      <c r="D138" t="s">
        <v>746</v>
      </c>
      <c r="J138">
        <v>1</v>
      </c>
      <c r="K138" t="s">
        <v>721</v>
      </c>
      <c r="L138">
        <v>1</v>
      </c>
      <c r="M138">
        <v>15.524728132766199</v>
      </c>
      <c r="N138">
        <v>15.553927872765399</v>
      </c>
      <c r="O138">
        <v>0.95262199999999697</v>
      </c>
      <c r="P138">
        <v>33.173579083511399</v>
      </c>
      <c r="Q138">
        <v>3.5113574979939299</v>
      </c>
      <c r="R138">
        <v>33.337758008822398</v>
      </c>
      <c r="S138">
        <v>1.6339999999999999</v>
      </c>
    </row>
    <row r="139" spans="2:19" x14ac:dyDescent="0.25">
      <c r="B139" t="s">
        <v>718</v>
      </c>
      <c r="C139" t="s">
        <v>746</v>
      </c>
      <c r="D139" t="s">
        <v>746</v>
      </c>
      <c r="K139" t="s">
        <v>739</v>
      </c>
      <c r="L139" t="s">
        <v>740</v>
      </c>
      <c r="M139" t="s">
        <v>741</v>
      </c>
    </row>
    <row r="140" spans="2:19" x14ac:dyDescent="0.25">
      <c r="B140" t="s">
        <v>719</v>
      </c>
      <c r="C140" t="s">
        <v>746</v>
      </c>
      <c r="D140" t="s">
        <v>746</v>
      </c>
      <c r="K140">
        <v>15.553927872765399</v>
      </c>
      <c r="L140">
        <v>0</v>
      </c>
      <c r="M140">
        <v>0</v>
      </c>
    </row>
    <row r="142" spans="2:19" x14ac:dyDescent="0.25">
      <c r="B142" t="s">
        <v>730</v>
      </c>
      <c r="C142" t="s">
        <v>749</v>
      </c>
      <c r="D142" t="s">
        <v>732</v>
      </c>
      <c r="E142" t="s">
        <v>750</v>
      </c>
      <c r="K142" t="s">
        <v>730</v>
      </c>
      <c r="L142" t="s">
        <v>742</v>
      </c>
      <c r="M142" t="s">
        <v>732</v>
      </c>
      <c r="N142" t="s">
        <v>733</v>
      </c>
      <c r="O142" t="s">
        <v>734</v>
      </c>
      <c r="P142" t="s">
        <v>735</v>
      </c>
      <c r="Q142" t="s">
        <v>736</v>
      </c>
      <c r="R142" t="s">
        <v>737</v>
      </c>
      <c r="S142" t="s">
        <v>738</v>
      </c>
    </row>
    <row r="143" spans="2:19" x14ac:dyDescent="0.25">
      <c r="B143" t="s">
        <v>715</v>
      </c>
      <c r="C143">
        <v>1</v>
      </c>
      <c r="D143">
        <v>1.5796372711002999</v>
      </c>
      <c r="E143">
        <v>1.61448590012341</v>
      </c>
      <c r="K143" t="s">
        <v>743</v>
      </c>
      <c r="L143" t="s">
        <v>740</v>
      </c>
      <c r="M143" t="s">
        <v>741</v>
      </c>
    </row>
    <row r="144" spans="2:19" x14ac:dyDescent="0.25">
      <c r="B144" t="s">
        <v>715</v>
      </c>
      <c r="C144">
        <v>2</v>
      </c>
      <c r="D144">
        <v>1.40639438678243</v>
      </c>
      <c r="E144">
        <v>2.3993105031152999</v>
      </c>
      <c r="K144">
        <v>0</v>
      </c>
      <c r="L144">
        <v>0</v>
      </c>
      <c r="M144">
        <v>0</v>
      </c>
    </row>
    <row r="145" spans="2:14" x14ac:dyDescent="0.25">
      <c r="B145" t="s">
        <v>715</v>
      </c>
      <c r="C145">
        <v>3</v>
      </c>
      <c r="D145">
        <v>1.40639438678243</v>
      </c>
      <c r="E145">
        <v>2.3993105031152999</v>
      </c>
    </row>
    <row r="146" spans="2:14" x14ac:dyDescent="0.25">
      <c r="B146" t="s">
        <v>716</v>
      </c>
      <c r="C146">
        <v>1</v>
      </c>
      <c r="D146">
        <v>1.3421816576205601</v>
      </c>
      <c r="E146">
        <v>2.6532720284122</v>
      </c>
      <c r="K146" t="s">
        <v>744</v>
      </c>
      <c r="L146" t="s">
        <v>745</v>
      </c>
    </row>
    <row r="147" spans="2:14" x14ac:dyDescent="0.25">
      <c r="B147" t="s">
        <v>716</v>
      </c>
      <c r="C147">
        <v>2</v>
      </c>
      <c r="D147">
        <v>1.56025448463655</v>
      </c>
      <c r="E147">
        <v>1.3210521745425801</v>
      </c>
      <c r="K147" t="s">
        <v>746</v>
      </c>
      <c r="L147" t="s">
        <v>746</v>
      </c>
    </row>
    <row r="148" spans="2:14" x14ac:dyDescent="0.25">
      <c r="B148" t="s">
        <v>716</v>
      </c>
      <c r="C148">
        <v>3</v>
      </c>
      <c r="D148">
        <v>1.66954520605721</v>
      </c>
      <c r="E148">
        <v>0.78559318897802599</v>
      </c>
      <c r="K148" t="s">
        <v>730</v>
      </c>
      <c r="L148" t="s">
        <v>747</v>
      </c>
      <c r="M148" t="s">
        <v>748</v>
      </c>
    </row>
    <row r="149" spans="2:14" x14ac:dyDescent="0.25">
      <c r="B149" t="s">
        <v>717</v>
      </c>
      <c r="C149">
        <v>1</v>
      </c>
      <c r="D149">
        <v>1.3966238713532799</v>
      </c>
      <c r="E149">
        <v>1.7528403875527601</v>
      </c>
      <c r="K149" t="s">
        <v>715</v>
      </c>
      <c r="L149" t="s">
        <v>746</v>
      </c>
      <c r="M149" t="s">
        <v>746</v>
      </c>
    </row>
    <row r="150" spans="2:14" x14ac:dyDescent="0.25">
      <c r="B150" t="s">
        <v>717</v>
      </c>
      <c r="C150">
        <v>2</v>
      </c>
      <c r="D150">
        <v>1.61488223514209</v>
      </c>
      <c r="E150">
        <v>0.51587676870866495</v>
      </c>
      <c r="K150" t="s">
        <v>716</v>
      </c>
      <c r="L150" t="s">
        <v>746</v>
      </c>
      <c r="M150" t="s">
        <v>746</v>
      </c>
    </row>
    <row r="151" spans="2:14" x14ac:dyDescent="0.25">
      <c r="B151" t="s">
        <v>717</v>
      </c>
      <c r="C151">
        <v>3</v>
      </c>
      <c r="D151">
        <v>1.43848355857973</v>
      </c>
      <c r="E151">
        <v>2.9387311782740202</v>
      </c>
      <c r="K151" t="s">
        <v>717</v>
      </c>
      <c r="L151" t="s">
        <v>746</v>
      </c>
      <c r="M151" t="s">
        <v>746</v>
      </c>
    </row>
    <row r="152" spans="2:14" x14ac:dyDescent="0.25">
      <c r="B152" t="s">
        <v>718</v>
      </c>
      <c r="C152">
        <v>1</v>
      </c>
      <c r="D152">
        <v>1.4719411369268001</v>
      </c>
      <c r="E152">
        <v>1.68468431789629</v>
      </c>
      <c r="K152" t="s">
        <v>718</v>
      </c>
      <c r="L152" t="s">
        <v>746</v>
      </c>
      <c r="M152" t="s">
        <v>746</v>
      </c>
    </row>
    <row r="153" spans="2:14" x14ac:dyDescent="0.25">
      <c r="B153" t="s">
        <v>718</v>
      </c>
      <c r="C153">
        <v>2</v>
      </c>
      <c r="D153">
        <v>1.2445413688010201</v>
      </c>
      <c r="E153">
        <v>1.4943335912665301</v>
      </c>
      <c r="K153" t="s">
        <v>719</v>
      </c>
      <c r="L153" t="s">
        <v>746</v>
      </c>
      <c r="M153" t="s">
        <v>746</v>
      </c>
    </row>
    <row r="154" spans="2:14" x14ac:dyDescent="0.25">
      <c r="B154" t="s">
        <v>718</v>
      </c>
      <c r="C154">
        <v>3</v>
      </c>
      <c r="D154">
        <v>1.5796372711002999</v>
      </c>
      <c r="E154">
        <v>0.78482460299188905</v>
      </c>
      <c r="K154" t="s">
        <v>720</v>
      </c>
      <c r="L154" t="s">
        <v>746</v>
      </c>
      <c r="M154" t="s">
        <v>746</v>
      </c>
    </row>
    <row r="155" spans="2:14" x14ac:dyDescent="0.25">
      <c r="B155" t="s">
        <v>719</v>
      </c>
      <c r="C155">
        <v>1</v>
      </c>
      <c r="D155">
        <v>1.45739796026441</v>
      </c>
      <c r="E155">
        <v>2.3010433440529101</v>
      </c>
      <c r="K155" t="s">
        <v>721</v>
      </c>
      <c r="L155" t="s">
        <v>746</v>
      </c>
      <c r="M155" t="s">
        <v>746</v>
      </c>
    </row>
    <row r="156" spans="2:14" x14ac:dyDescent="0.25">
      <c r="B156" t="s">
        <v>719</v>
      </c>
      <c r="C156">
        <v>2</v>
      </c>
      <c r="D156">
        <v>1.6558189232229099</v>
      </c>
      <c r="E156">
        <v>1.7952929784493099</v>
      </c>
      <c r="K156" t="s">
        <v>722</v>
      </c>
      <c r="L156" t="s">
        <v>746</v>
      </c>
      <c r="M156" t="s">
        <v>746</v>
      </c>
    </row>
    <row r="157" spans="2:14" x14ac:dyDescent="0.25">
      <c r="B157" t="s">
        <v>719</v>
      </c>
      <c r="C157">
        <v>3</v>
      </c>
      <c r="D157">
        <v>1.5806001710806701</v>
      </c>
      <c r="E157">
        <v>2.52810601075165</v>
      </c>
      <c r="K157" t="s">
        <v>723</v>
      </c>
      <c r="L157" t="s">
        <v>746</v>
      </c>
      <c r="M157" t="s">
        <v>746</v>
      </c>
    </row>
    <row r="158" spans="2:14" x14ac:dyDescent="0.25">
      <c r="B158" t="s">
        <v>751</v>
      </c>
      <c r="C158" t="s">
        <v>740</v>
      </c>
      <c r="D158" t="s">
        <v>741</v>
      </c>
    </row>
    <row r="159" spans="2:14" x14ac:dyDescent="0.25">
      <c r="B159">
        <v>1.4936222592967101</v>
      </c>
      <c r="C159">
        <v>9.6641457618925897E-2</v>
      </c>
      <c r="D159">
        <v>2.4952717060753901E-2</v>
      </c>
      <c r="K159" t="s">
        <v>730</v>
      </c>
      <c r="L159" t="s">
        <v>749</v>
      </c>
      <c r="M159" t="s">
        <v>732</v>
      </c>
      <c r="N159" t="s">
        <v>750</v>
      </c>
    </row>
    <row r="160" spans="2:14" x14ac:dyDescent="0.25">
      <c r="K160" t="s">
        <v>715</v>
      </c>
      <c r="L160">
        <v>1</v>
      </c>
      <c r="M160">
        <v>1.18054673670054</v>
      </c>
      <c r="N160">
        <v>1.1406567782380701</v>
      </c>
    </row>
    <row r="161" spans="2:14" x14ac:dyDescent="0.25">
      <c r="B161" t="s">
        <v>730</v>
      </c>
      <c r="C161" t="s">
        <v>752</v>
      </c>
      <c r="D161" t="s">
        <v>732</v>
      </c>
      <c r="E161" t="s">
        <v>750</v>
      </c>
      <c r="K161" t="s">
        <v>715</v>
      </c>
      <c r="L161">
        <v>2</v>
      </c>
      <c r="M161">
        <v>1.5006047122964601</v>
      </c>
      <c r="N161">
        <v>2.5186400245430201</v>
      </c>
    </row>
    <row r="162" spans="2:14" x14ac:dyDescent="0.25">
      <c r="B162" t="s">
        <v>715</v>
      </c>
      <c r="C162">
        <v>4</v>
      </c>
      <c r="D162">
        <v>0.49339579009437201</v>
      </c>
      <c r="E162">
        <v>86.595603491630499</v>
      </c>
      <c r="K162" t="s">
        <v>715</v>
      </c>
      <c r="L162">
        <v>3</v>
      </c>
      <c r="M162">
        <v>1.2506391092206799</v>
      </c>
      <c r="N162">
        <v>2.87765221535602</v>
      </c>
    </row>
    <row r="163" spans="2:14" x14ac:dyDescent="0.25">
      <c r="B163" t="s">
        <v>715</v>
      </c>
      <c r="C163">
        <v>5</v>
      </c>
      <c r="D163">
        <v>0.66654100801916205</v>
      </c>
      <c r="E163">
        <v>88.716699888291899</v>
      </c>
      <c r="K163" t="s">
        <v>716</v>
      </c>
      <c r="L163">
        <v>1</v>
      </c>
      <c r="M163">
        <v>1.6585732676659699</v>
      </c>
      <c r="N163">
        <v>0.646773424226182</v>
      </c>
    </row>
    <row r="164" spans="2:14" x14ac:dyDescent="0.25">
      <c r="B164" t="s">
        <v>715</v>
      </c>
      <c r="C164">
        <v>6</v>
      </c>
      <c r="D164">
        <v>0.49339579009437201</v>
      </c>
      <c r="E164">
        <v>86.595603491630499</v>
      </c>
      <c r="K164" t="s">
        <v>716</v>
      </c>
      <c r="L164">
        <v>2</v>
      </c>
      <c r="M164">
        <v>1.26995514198292</v>
      </c>
      <c r="N164">
        <v>1.97129533651741</v>
      </c>
    </row>
    <row r="165" spans="2:14" x14ac:dyDescent="0.25">
      <c r="B165" t="s">
        <v>716</v>
      </c>
      <c r="C165">
        <v>4</v>
      </c>
      <c r="D165">
        <v>0.67109082881028204</v>
      </c>
      <c r="E165">
        <v>87.346727971587697</v>
      </c>
      <c r="K165" t="s">
        <v>716</v>
      </c>
      <c r="L165">
        <v>3</v>
      </c>
      <c r="M165">
        <v>1.4934903931961201</v>
      </c>
      <c r="N165">
        <v>0.22445345945769099</v>
      </c>
    </row>
    <row r="166" spans="2:14" x14ac:dyDescent="0.25">
      <c r="B166" t="s">
        <v>716</v>
      </c>
      <c r="C166">
        <v>5</v>
      </c>
      <c r="D166">
        <v>0.49952516535698199</v>
      </c>
      <c r="E166">
        <v>89.531141566296498</v>
      </c>
      <c r="K166" t="s">
        <v>717</v>
      </c>
      <c r="L166">
        <v>1</v>
      </c>
      <c r="M166">
        <v>1.5796372711002999</v>
      </c>
      <c r="N166">
        <v>2.89810118538318</v>
      </c>
    </row>
    <row r="167" spans="2:14" x14ac:dyDescent="0.25">
      <c r="B167" t="s">
        <v>716</v>
      </c>
      <c r="C167">
        <v>6</v>
      </c>
      <c r="D167">
        <v>0.67109082881028204</v>
      </c>
      <c r="E167">
        <v>87.346727971587796</v>
      </c>
      <c r="K167" t="s">
        <v>717</v>
      </c>
      <c r="L167">
        <v>2</v>
      </c>
      <c r="M167">
        <v>0.56255775471297498</v>
      </c>
      <c r="N167">
        <v>2.1132765823913</v>
      </c>
    </row>
    <row r="168" spans="2:14" x14ac:dyDescent="0.25">
      <c r="B168" t="s">
        <v>716</v>
      </c>
      <c r="C168">
        <v>7</v>
      </c>
      <c r="D168">
        <v>0.444740955070831</v>
      </c>
      <c r="E168">
        <v>89.684033830711599</v>
      </c>
      <c r="K168" t="s">
        <v>717</v>
      </c>
      <c r="L168">
        <v>3</v>
      </c>
      <c r="M168">
        <v>0.56255775471297498</v>
      </c>
      <c r="N168">
        <v>2.1132765823913</v>
      </c>
    </row>
    <row r="169" spans="2:14" x14ac:dyDescent="0.25">
      <c r="B169" t="s">
        <v>717</v>
      </c>
      <c r="C169">
        <v>4</v>
      </c>
      <c r="D169">
        <v>0.66425441120113304</v>
      </c>
      <c r="E169">
        <v>87.426205157456593</v>
      </c>
      <c r="K169" t="s">
        <v>718</v>
      </c>
      <c r="L169">
        <v>1</v>
      </c>
      <c r="M169">
        <v>1.0538938696225499</v>
      </c>
      <c r="N169">
        <v>2.8386724630300599</v>
      </c>
    </row>
    <row r="170" spans="2:14" x14ac:dyDescent="0.25">
      <c r="B170" t="s">
        <v>717</v>
      </c>
      <c r="C170">
        <v>5</v>
      </c>
      <c r="D170">
        <v>0.56255775471297498</v>
      </c>
      <c r="E170">
        <v>86.027504059249296</v>
      </c>
      <c r="K170" t="s">
        <v>718</v>
      </c>
      <c r="L170">
        <v>2</v>
      </c>
      <c r="M170">
        <v>1.3889770660585301</v>
      </c>
      <c r="N170">
        <v>2.0049050078936501</v>
      </c>
    </row>
    <row r="171" spans="2:14" x14ac:dyDescent="0.25">
      <c r="B171" t="s">
        <v>717</v>
      </c>
      <c r="C171">
        <v>6</v>
      </c>
      <c r="D171">
        <v>0.66425441120113304</v>
      </c>
      <c r="E171">
        <v>87.426205157456593</v>
      </c>
      <c r="K171" t="s">
        <v>718</v>
      </c>
      <c r="L171">
        <v>3</v>
      </c>
      <c r="M171">
        <v>1.2878008196978299</v>
      </c>
      <c r="N171">
        <v>1.01812852255977</v>
      </c>
    </row>
    <row r="172" spans="2:14" x14ac:dyDescent="0.25">
      <c r="B172" t="s">
        <v>718</v>
      </c>
      <c r="C172">
        <v>4</v>
      </c>
      <c r="D172">
        <v>0.454888442181621</v>
      </c>
      <c r="E172">
        <v>87.273689006093704</v>
      </c>
      <c r="K172" t="s">
        <v>719</v>
      </c>
      <c r="L172">
        <v>1</v>
      </c>
      <c r="M172">
        <v>1.31585058913209</v>
      </c>
      <c r="N172">
        <v>2.7359145651306198</v>
      </c>
    </row>
    <row r="173" spans="2:14" x14ac:dyDescent="0.25">
      <c r="B173" t="s">
        <v>718</v>
      </c>
      <c r="C173">
        <v>5</v>
      </c>
      <c r="D173">
        <v>0.454888442181621</v>
      </c>
      <c r="E173">
        <v>87.273689006093704</v>
      </c>
      <c r="K173" t="s">
        <v>719</v>
      </c>
      <c r="L173">
        <v>2</v>
      </c>
      <c r="M173">
        <v>1.2591263358017499</v>
      </c>
      <c r="N173">
        <v>1.4771592476929201</v>
      </c>
    </row>
    <row r="174" spans="2:14" x14ac:dyDescent="0.25">
      <c r="B174" t="s">
        <v>718</v>
      </c>
      <c r="C174">
        <v>6</v>
      </c>
      <c r="D174">
        <v>0.454888442181621</v>
      </c>
      <c r="E174">
        <v>87.273689006093704</v>
      </c>
      <c r="K174" t="s">
        <v>719</v>
      </c>
      <c r="L174">
        <v>3</v>
      </c>
      <c r="M174">
        <v>1.0610877679453099</v>
      </c>
      <c r="N174">
        <v>2.3906819597183602</v>
      </c>
    </row>
    <row r="175" spans="2:14" x14ac:dyDescent="0.25">
      <c r="B175" t="s">
        <v>719</v>
      </c>
      <c r="C175">
        <v>4</v>
      </c>
      <c r="D175">
        <v>0.56794120516984403</v>
      </c>
      <c r="E175">
        <v>87.277671751778399</v>
      </c>
      <c r="K175" t="s">
        <v>720</v>
      </c>
      <c r="L175">
        <v>1</v>
      </c>
      <c r="M175">
        <v>1.4719411369268001</v>
      </c>
      <c r="N175">
        <v>0.65824056487029503</v>
      </c>
    </row>
    <row r="176" spans="2:14" x14ac:dyDescent="0.25">
      <c r="B176" t="s">
        <v>719</v>
      </c>
      <c r="C176">
        <v>5</v>
      </c>
      <c r="D176">
        <v>0.84203163185910002</v>
      </c>
      <c r="E176">
        <v>89.830569898950202</v>
      </c>
      <c r="K176" t="s">
        <v>720</v>
      </c>
      <c r="L176">
        <v>2</v>
      </c>
      <c r="M176">
        <v>1.3790831580790399</v>
      </c>
      <c r="N176">
        <v>2.6073473515251502</v>
      </c>
    </row>
    <row r="177" spans="2:14" x14ac:dyDescent="0.25">
      <c r="B177" t="s">
        <v>719</v>
      </c>
      <c r="C177">
        <v>6</v>
      </c>
      <c r="D177">
        <v>0.56794120516984403</v>
      </c>
      <c r="E177">
        <v>87.277671751778399</v>
      </c>
      <c r="K177" t="s">
        <v>720</v>
      </c>
      <c r="L177">
        <v>3</v>
      </c>
      <c r="M177">
        <v>1.2047852324725701</v>
      </c>
      <c r="N177">
        <v>2.29253854413605</v>
      </c>
    </row>
    <row r="178" spans="2:14" x14ac:dyDescent="0.25">
      <c r="B178" t="s">
        <v>753</v>
      </c>
      <c r="C178" t="s">
        <v>740</v>
      </c>
      <c r="D178" t="s">
        <v>741</v>
      </c>
      <c r="K178" t="s">
        <v>721</v>
      </c>
      <c r="L178">
        <v>1</v>
      </c>
      <c r="M178">
        <v>1.3966238713532799</v>
      </c>
      <c r="N178">
        <v>2.4482279291090898</v>
      </c>
    </row>
    <row r="179" spans="2:14" x14ac:dyDescent="0.25">
      <c r="B179">
        <v>0.57333914450719803</v>
      </c>
      <c r="C179">
        <v>7.6065904259153896E-2</v>
      </c>
      <c r="D179">
        <v>1.9016476064788401E-2</v>
      </c>
      <c r="K179" t="s">
        <v>721</v>
      </c>
      <c r="L179">
        <v>2</v>
      </c>
      <c r="M179">
        <v>1.5386514290981199</v>
      </c>
      <c r="N179">
        <v>2.9959502306086501</v>
      </c>
    </row>
    <row r="180" spans="2:14" x14ac:dyDescent="0.25">
      <c r="K180" t="s">
        <v>721</v>
      </c>
      <c r="L180">
        <v>3</v>
      </c>
      <c r="M180">
        <v>1.3646653265448601</v>
      </c>
      <c r="N180">
        <v>2.4977386179950498</v>
      </c>
    </row>
    <row r="181" spans="2:14" x14ac:dyDescent="0.25">
      <c r="B181" t="s">
        <v>190</v>
      </c>
      <c r="C181" t="s">
        <v>23</v>
      </c>
      <c r="D181" t="s">
        <v>24</v>
      </c>
      <c r="E181" t="s">
        <v>754</v>
      </c>
      <c r="F181" t="s">
        <v>755</v>
      </c>
      <c r="G181" t="s">
        <v>23</v>
      </c>
      <c r="H181" t="s">
        <v>24</v>
      </c>
      <c r="I181" t="s">
        <v>754</v>
      </c>
      <c r="K181" t="s">
        <v>722</v>
      </c>
      <c r="L181">
        <v>1</v>
      </c>
      <c r="M181">
        <v>1.6594903665846401</v>
      </c>
      <c r="N181">
        <v>1.6488599725804201</v>
      </c>
    </row>
    <row r="182" spans="2:14" x14ac:dyDescent="0.25">
      <c r="B182" t="s">
        <v>715</v>
      </c>
      <c r="C182">
        <v>9</v>
      </c>
      <c r="D182" s="2">
        <v>3.5679999999999997E-5</v>
      </c>
      <c r="E182" s="2">
        <v>252300</v>
      </c>
      <c r="K182" t="s">
        <v>723</v>
      </c>
      <c r="L182">
        <v>1</v>
      </c>
      <c r="M182">
        <v>1.54555788253399</v>
      </c>
      <c r="N182">
        <v>2.6516904044045702</v>
      </c>
    </row>
    <row r="183" spans="2:14" x14ac:dyDescent="0.25">
      <c r="B183" t="s">
        <v>716</v>
      </c>
      <c r="C183">
        <v>5</v>
      </c>
      <c r="D183" s="2">
        <v>3.5930000000000003E-5</v>
      </c>
      <c r="E183" s="2">
        <v>139100</v>
      </c>
      <c r="K183" t="s">
        <v>723</v>
      </c>
      <c r="L183">
        <v>2</v>
      </c>
      <c r="M183">
        <v>1.54555788253399</v>
      </c>
      <c r="N183">
        <v>2.6516904044045702</v>
      </c>
    </row>
    <row r="184" spans="2:14" x14ac:dyDescent="0.25">
      <c r="B184" t="s">
        <v>717</v>
      </c>
      <c r="C184">
        <v>9</v>
      </c>
      <c r="D184" s="2">
        <v>2.5979999999999999E-5</v>
      </c>
      <c r="E184" s="2">
        <v>346400</v>
      </c>
      <c r="K184" t="s">
        <v>723</v>
      </c>
      <c r="L184">
        <v>3</v>
      </c>
      <c r="M184">
        <v>1.34670842142507</v>
      </c>
      <c r="N184">
        <v>2.4841593628026999</v>
      </c>
    </row>
    <row r="185" spans="2:14" x14ac:dyDescent="0.25">
      <c r="B185" t="s">
        <v>718</v>
      </c>
      <c r="C185">
        <v>7</v>
      </c>
      <c r="D185" s="2">
        <v>2.6699999999999998E-5</v>
      </c>
      <c r="E185" s="2">
        <v>262200</v>
      </c>
      <c r="K185" t="s">
        <v>751</v>
      </c>
      <c r="L185" t="s">
        <v>740</v>
      </c>
      <c r="M185" t="s">
        <v>741</v>
      </c>
    </row>
    <row r="186" spans="2:14" x14ac:dyDescent="0.25">
      <c r="B186" t="s">
        <v>719</v>
      </c>
      <c r="C186">
        <v>6</v>
      </c>
      <c r="D186" s="2">
        <v>2.7780000000000002E-5</v>
      </c>
      <c r="E186" s="2">
        <v>216000</v>
      </c>
      <c r="K186">
        <v>1.31513453189597</v>
      </c>
      <c r="L186">
        <v>8.6043864091901096E-2</v>
      </c>
      <c r="M186">
        <v>1.7208772818380201E-2</v>
      </c>
    </row>
    <row r="188" spans="2:14" x14ac:dyDescent="0.25">
      <c r="K188" t="s">
        <v>730</v>
      </c>
      <c r="L188" t="s">
        <v>752</v>
      </c>
      <c r="M188" t="s">
        <v>732</v>
      </c>
      <c r="N188" t="s">
        <v>750</v>
      </c>
    </row>
    <row r="189" spans="2:14" x14ac:dyDescent="0.25">
      <c r="K189" t="s">
        <v>715</v>
      </c>
      <c r="L189">
        <v>4</v>
      </c>
      <c r="M189">
        <v>0.86167870307481198</v>
      </c>
      <c r="N189">
        <v>88.740442317381394</v>
      </c>
    </row>
    <row r="190" spans="2:14" x14ac:dyDescent="0.25">
      <c r="K190" t="s">
        <v>715</v>
      </c>
      <c r="L190">
        <v>5</v>
      </c>
      <c r="M190">
        <v>0.62895869040393304</v>
      </c>
      <c r="N190">
        <v>89.328970241451501</v>
      </c>
    </row>
    <row r="191" spans="2:14" x14ac:dyDescent="0.25">
      <c r="K191" t="s">
        <v>715</v>
      </c>
      <c r="L191">
        <v>6</v>
      </c>
      <c r="M191">
        <v>0.70643526359450703</v>
      </c>
      <c r="N191">
        <v>89.886205155556496</v>
      </c>
    </row>
    <row r="192" spans="2:14" x14ac:dyDescent="0.25">
      <c r="K192" t="s">
        <v>716</v>
      </c>
      <c r="L192">
        <v>4</v>
      </c>
      <c r="M192">
        <v>0.55438456839507799</v>
      </c>
      <c r="N192">
        <v>88.750255121016906</v>
      </c>
    </row>
    <row r="193" spans="11:14" x14ac:dyDescent="0.25">
      <c r="K193" t="s">
        <v>716</v>
      </c>
      <c r="L193">
        <v>5</v>
      </c>
      <c r="M193">
        <v>0.444740955070831</v>
      </c>
      <c r="N193">
        <v>87.335831909614697</v>
      </c>
    </row>
    <row r="194" spans="11:14" x14ac:dyDescent="0.25">
      <c r="K194" t="s">
        <v>716</v>
      </c>
      <c r="L194">
        <v>6</v>
      </c>
      <c r="M194">
        <v>0.60929885414822904</v>
      </c>
      <c r="N194">
        <v>89.266419350781703</v>
      </c>
    </row>
    <row r="195" spans="11:14" x14ac:dyDescent="0.25">
      <c r="K195" t="s">
        <v>717</v>
      </c>
      <c r="L195">
        <v>4</v>
      </c>
      <c r="M195">
        <v>0.39006362115913901</v>
      </c>
      <c r="N195">
        <v>88.933446462527002</v>
      </c>
    </row>
    <row r="196" spans="11:14" x14ac:dyDescent="0.25">
      <c r="K196" t="s">
        <v>718</v>
      </c>
      <c r="L196">
        <v>4</v>
      </c>
      <c r="M196">
        <v>0.444740955070831</v>
      </c>
      <c r="N196">
        <v>88.277337928377193</v>
      </c>
    </row>
    <row r="197" spans="11:14" x14ac:dyDescent="0.25">
      <c r="K197" t="s">
        <v>718</v>
      </c>
      <c r="L197">
        <v>5</v>
      </c>
      <c r="M197">
        <v>0.889481910141662</v>
      </c>
      <c r="N197">
        <v>88.277337928377193</v>
      </c>
    </row>
    <row r="198" spans="11:14" x14ac:dyDescent="0.25">
      <c r="K198" t="s">
        <v>718</v>
      </c>
      <c r="L198">
        <v>6</v>
      </c>
      <c r="M198">
        <v>0.56255775471297498</v>
      </c>
      <c r="N198">
        <v>87.537745946504302</v>
      </c>
    </row>
    <row r="199" spans="11:14" x14ac:dyDescent="0.25">
      <c r="K199" t="s">
        <v>719</v>
      </c>
      <c r="L199">
        <v>4</v>
      </c>
      <c r="M199">
        <v>0.520409779714188</v>
      </c>
      <c r="N199">
        <v>88.282569782582499</v>
      </c>
    </row>
    <row r="200" spans="11:14" x14ac:dyDescent="0.25">
      <c r="K200" t="s">
        <v>719</v>
      </c>
      <c r="L200">
        <v>5</v>
      </c>
      <c r="M200">
        <v>0.69119449770132801</v>
      </c>
      <c r="N200">
        <v>88.322506675299195</v>
      </c>
    </row>
    <row r="201" spans="11:14" x14ac:dyDescent="0.25">
      <c r="K201" t="s">
        <v>719</v>
      </c>
      <c r="L201">
        <v>6</v>
      </c>
      <c r="M201">
        <v>0.444740955070831</v>
      </c>
      <c r="N201">
        <v>89.456928306276197</v>
      </c>
    </row>
    <row r="202" spans="11:14" x14ac:dyDescent="0.25">
      <c r="K202" t="s">
        <v>720</v>
      </c>
      <c r="L202">
        <v>4</v>
      </c>
      <c r="M202">
        <v>0.454888442181621</v>
      </c>
      <c r="N202">
        <v>89.6166138888603</v>
      </c>
    </row>
    <row r="203" spans="11:14" x14ac:dyDescent="0.25">
      <c r="K203" t="s">
        <v>720</v>
      </c>
      <c r="L203">
        <v>5</v>
      </c>
      <c r="M203">
        <v>0.68233266327243103</v>
      </c>
      <c r="N203">
        <v>89.6166138888603</v>
      </c>
    </row>
    <row r="204" spans="11:14" x14ac:dyDescent="0.25">
      <c r="K204" t="s">
        <v>720</v>
      </c>
      <c r="L204">
        <v>6</v>
      </c>
      <c r="M204">
        <v>0.62895869040393304</v>
      </c>
      <c r="N204">
        <v>88.397738653728993</v>
      </c>
    </row>
    <row r="205" spans="11:14" x14ac:dyDescent="0.25">
      <c r="K205" t="s">
        <v>721</v>
      </c>
      <c r="L205">
        <v>4</v>
      </c>
      <c r="M205">
        <v>0.454888442181621</v>
      </c>
      <c r="N205">
        <v>87.502261382004903</v>
      </c>
    </row>
    <row r="206" spans="11:14" x14ac:dyDescent="0.25">
      <c r="K206" t="s">
        <v>721</v>
      </c>
      <c r="L206">
        <v>5</v>
      </c>
      <c r="M206">
        <v>0.85636511466756005</v>
      </c>
      <c r="N206">
        <v>86.607087671793806</v>
      </c>
    </row>
    <row r="207" spans="11:14" x14ac:dyDescent="0.25">
      <c r="K207" t="s">
        <v>721</v>
      </c>
      <c r="L207">
        <v>6</v>
      </c>
      <c r="M207">
        <v>0.56255775471297498</v>
      </c>
      <c r="N207">
        <v>89.771427624088702</v>
      </c>
    </row>
    <row r="208" spans="11:14" x14ac:dyDescent="0.25">
      <c r="K208" t="s">
        <v>722</v>
      </c>
      <c r="L208">
        <v>2</v>
      </c>
      <c r="M208">
        <v>0.76833622769000698</v>
      </c>
      <c r="N208">
        <v>88.7613653291031</v>
      </c>
    </row>
    <row r="209" spans="11:18" x14ac:dyDescent="0.25">
      <c r="K209" t="s">
        <v>723</v>
      </c>
      <c r="L209">
        <v>4</v>
      </c>
      <c r="M209">
        <v>0.62895869040393304</v>
      </c>
      <c r="N209">
        <v>89.601195910263101</v>
      </c>
    </row>
    <row r="210" spans="11:18" x14ac:dyDescent="0.25">
      <c r="K210" t="s">
        <v>723</v>
      </c>
      <c r="L210">
        <v>5</v>
      </c>
      <c r="M210">
        <v>0.784018175394675</v>
      </c>
      <c r="N210">
        <v>88.186772698861006</v>
      </c>
    </row>
    <row r="211" spans="11:18" x14ac:dyDescent="0.25">
      <c r="K211" t="s">
        <v>723</v>
      </c>
      <c r="L211">
        <v>6</v>
      </c>
      <c r="M211">
        <v>0.62895869040393304</v>
      </c>
      <c r="N211">
        <v>89.601195910263101</v>
      </c>
    </row>
    <row r="212" spans="11:18" x14ac:dyDescent="0.25">
      <c r="K212" t="s">
        <v>753</v>
      </c>
      <c r="L212" t="s">
        <v>740</v>
      </c>
      <c r="M212" t="s">
        <v>741</v>
      </c>
    </row>
    <row r="213" spans="11:18" x14ac:dyDescent="0.25">
      <c r="K213">
        <v>0.61734562606830601</v>
      </c>
      <c r="L213">
        <v>7.0180996220936598E-2</v>
      </c>
      <c r="M213">
        <v>1.4633749304950301E-2</v>
      </c>
    </row>
    <row r="215" spans="11:18" x14ac:dyDescent="0.25">
      <c r="K215" t="s">
        <v>190</v>
      </c>
      <c r="L215" t="s">
        <v>23</v>
      </c>
      <c r="M215" t="s">
        <v>24</v>
      </c>
      <c r="N215" t="s">
        <v>754</v>
      </c>
      <c r="O215" t="s">
        <v>755</v>
      </c>
      <c r="P215" t="s">
        <v>23</v>
      </c>
      <c r="Q215" t="s">
        <v>24</v>
      </c>
      <c r="R215" t="s">
        <v>754</v>
      </c>
    </row>
    <row r="216" spans="11:18" x14ac:dyDescent="0.25">
      <c r="K216" t="s">
        <v>715</v>
      </c>
      <c r="L216">
        <v>5</v>
      </c>
      <c r="M216" s="2">
        <v>2.2050000000000001E-5</v>
      </c>
      <c r="N216" s="2">
        <v>226700</v>
      </c>
    </row>
    <row r="217" spans="11:18" x14ac:dyDescent="0.25">
      <c r="K217" t="s">
        <v>716</v>
      </c>
      <c r="L217">
        <v>11</v>
      </c>
      <c r="M217" s="2">
        <v>4.3010000000000003E-5</v>
      </c>
      <c r="N217" s="2">
        <v>255800</v>
      </c>
    </row>
    <row r="218" spans="11:18" x14ac:dyDescent="0.25">
      <c r="K218" t="s">
        <v>717</v>
      </c>
      <c r="L218">
        <v>4</v>
      </c>
      <c r="M218" s="2">
        <v>8.8580000000000006E-6</v>
      </c>
      <c r="N218" s="2">
        <v>451600</v>
      </c>
    </row>
    <row r="219" spans="11:18" x14ac:dyDescent="0.25">
      <c r="K219" t="s">
        <v>718</v>
      </c>
      <c r="L219">
        <v>13</v>
      </c>
      <c r="M219" s="2">
        <v>5.5829999999999999E-5</v>
      </c>
      <c r="N219" s="2">
        <v>232800</v>
      </c>
    </row>
    <row r="220" spans="11:18" x14ac:dyDescent="0.25">
      <c r="K220" t="s">
        <v>719</v>
      </c>
      <c r="L220">
        <v>9</v>
      </c>
      <c r="M220" s="2">
        <v>3.1909999999999998E-5</v>
      </c>
      <c r="N220" s="2">
        <v>282100</v>
      </c>
    </row>
    <row r="221" spans="11:18" x14ac:dyDescent="0.25">
      <c r="K221" t="s">
        <v>720</v>
      </c>
      <c r="L221">
        <v>9</v>
      </c>
      <c r="M221" s="2">
        <v>5.0160000000000001E-5</v>
      </c>
      <c r="N221" s="2">
        <v>179400</v>
      </c>
    </row>
    <row r="222" spans="11:18" x14ac:dyDescent="0.25">
      <c r="K222" t="s">
        <v>721</v>
      </c>
      <c r="L222">
        <v>2</v>
      </c>
      <c r="M222" s="2">
        <v>1.431E-5</v>
      </c>
      <c r="N222" s="2">
        <v>139800</v>
      </c>
    </row>
    <row r="223" spans="11:18" x14ac:dyDescent="0.25">
      <c r="K223" t="s">
        <v>722</v>
      </c>
      <c r="L223">
        <v>1</v>
      </c>
      <c r="M223" s="2">
        <v>4.1339999999999997E-6</v>
      </c>
      <c r="N223" s="2">
        <v>241900</v>
      </c>
    </row>
    <row r="224" spans="11:18" x14ac:dyDescent="0.25">
      <c r="K224" t="s">
        <v>723</v>
      </c>
      <c r="L224">
        <v>12</v>
      </c>
      <c r="M224" s="2">
        <v>2.4640000000000001E-5</v>
      </c>
      <c r="N224" s="2">
        <v>487000</v>
      </c>
    </row>
  </sheetData>
  <mergeCells count="1">
    <mergeCell ref="T58:U58"/>
  </mergeCells>
  <phoneticPr fontId="9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4" t="s">
        <v>63</v>
      </c>
      <c r="U58" s="124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4" t="s">
        <v>63</v>
      </c>
      <c r="U58" s="124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Raw traces</vt:lpstr>
      <vt:lpstr>Instructions</vt:lpstr>
      <vt:lpstr>Durango session calcs</vt:lpstr>
      <vt:lpstr>Durango ICP data</vt:lpstr>
      <vt:lpstr>Chlorine ICP data</vt:lpstr>
      <vt:lpstr>IoA 5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</cp:lastModifiedBy>
  <dcterms:created xsi:type="dcterms:W3CDTF">2013-04-04T11:20:41Z</dcterms:created>
  <dcterms:modified xsi:type="dcterms:W3CDTF">2017-01-13T15:49:35Z</dcterms:modified>
</cp:coreProperties>
</file>